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606-3\2025\Rekonstrukce místností Sokolovská (18 728-2025)\Ke schválení\"/>
    </mc:Choice>
  </mc:AlternateContent>
  <xr:revisionPtr revIDLastSave="0" documentId="13_ncr:1_{D454A5E1-6FF1-4D45-9D71-2824163F3F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šechno" sheetId="1" r:id="rId1"/>
    <sheet name="plochy etapy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55" i="1" l="1"/>
  <c r="AP55" i="1"/>
  <c r="D25" i="5" s="1"/>
  <c r="AN55" i="1"/>
  <c r="C25" i="5" s="1"/>
  <c r="AJ55" i="1"/>
  <c r="D24" i="5" s="1"/>
  <c r="AH55" i="1"/>
  <c r="C24" i="5" s="1"/>
  <c r="AB55" i="1"/>
  <c r="C23" i="5" s="1"/>
  <c r="X55" i="1"/>
  <c r="D22" i="5" s="1"/>
  <c r="V55" i="1"/>
  <c r="C22" i="5" s="1"/>
  <c r="R55" i="1"/>
  <c r="D21" i="5" s="1"/>
  <c r="P55" i="1"/>
  <c r="C21" i="5" s="1"/>
  <c r="L55" i="1"/>
  <c r="D20" i="5" s="1"/>
  <c r="J55" i="1"/>
  <c r="C20" i="5" s="1"/>
  <c r="F55" i="1"/>
  <c r="D19" i="5" s="1"/>
  <c r="D55" i="1"/>
  <c r="C19" i="5" s="1"/>
  <c r="AV37" i="1"/>
  <c r="D18" i="5" s="1"/>
  <c r="AT37" i="1"/>
  <c r="C18" i="5" s="1"/>
  <c r="AP37" i="1"/>
  <c r="D17" i="5" s="1"/>
  <c r="AN37" i="1"/>
  <c r="C17" i="5" s="1"/>
  <c r="AJ37" i="1"/>
  <c r="D16" i="5" s="1"/>
  <c r="AH37" i="1"/>
  <c r="C16" i="5" s="1"/>
  <c r="AB37" i="1"/>
  <c r="C15" i="5" s="1"/>
  <c r="AD37" i="1"/>
  <c r="D15" i="5" s="1"/>
  <c r="X37" i="1"/>
  <c r="D14" i="5" s="1"/>
  <c r="R37" i="1"/>
  <c r="D13" i="5" s="1"/>
  <c r="P37" i="1"/>
  <c r="C13" i="5" s="1"/>
  <c r="L37" i="1"/>
  <c r="D12" i="5" s="1"/>
  <c r="J37" i="1"/>
  <c r="C12" i="5" s="1"/>
  <c r="F37" i="1"/>
  <c r="D11" i="5" s="1"/>
  <c r="D37" i="1"/>
  <c r="C11" i="5" s="1"/>
  <c r="AV20" i="1"/>
  <c r="D10" i="5" s="1"/>
  <c r="AT20" i="1"/>
  <c r="AP20" i="1"/>
  <c r="D9" i="5" s="1"/>
  <c r="AN20" i="1"/>
  <c r="C9" i="5" s="1"/>
  <c r="AJ20" i="1"/>
  <c r="D8" i="5" s="1"/>
  <c r="AH20" i="1"/>
  <c r="C8" i="5" s="1"/>
  <c r="AD20" i="1"/>
  <c r="D7" i="5" s="1"/>
  <c r="AB20" i="1"/>
  <c r="C7" i="5" s="1"/>
  <c r="X20" i="1"/>
  <c r="D6" i="5" s="1"/>
  <c r="V20" i="1"/>
  <c r="C6" i="5" s="1"/>
  <c r="R20" i="1"/>
  <c r="D5" i="5" s="1"/>
  <c r="P20" i="1"/>
  <c r="C5" i="5" s="1"/>
  <c r="L20" i="1"/>
  <c r="D4" i="5" s="1"/>
  <c r="J20" i="1"/>
  <c r="C4" i="5" s="1"/>
  <c r="F20" i="1"/>
  <c r="D3" i="5" s="1"/>
  <c r="D20" i="1"/>
  <c r="C3" i="5" s="1"/>
  <c r="C10" i="5" l="1"/>
  <c r="D23" i="5"/>
  <c r="D27" i="5" s="1"/>
  <c r="V37" i="1"/>
  <c r="C14" i="5" s="1"/>
  <c r="C27" i="5" l="1"/>
</calcChain>
</file>

<file path=xl/sharedStrings.xml><?xml version="1.0" encoding="utf-8"?>
<sst xmlns="http://schemas.openxmlformats.org/spreadsheetml/2006/main" count="305" uniqueCount="47">
  <si>
    <t>Pá</t>
  </si>
  <si>
    <t>So</t>
  </si>
  <si>
    <t>Ne</t>
  </si>
  <si>
    <t>Po</t>
  </si>
  <si>
    <t>Út</t>
  </si>
  <si>
    <t>St</t>
  </si>
  <si>
    <t>Čt</t>
  </si>
  <si>
    <t>A239</t>
  </si>
  <si>
    <t>stěhování</t>
  </si>
  <si>
    <t>malování</t>
  </si>
  <si>
    <t>koberce</t>
  </si>
  <si>
    <t>č.m.</t>
  </si>
  <si>
    <t>číslo místnosti</t>
  </si>
  <si>
    <t>Etapa 1</t>
  </si>
  <si>
    <t>Etapa 2</t>
  </si>
  <si>
    <t>Etapa 3</t>
  </si>
  <si>
    <t>Etapa 4</t>
  </si>
  <si>
    <t>Etapa 5</t>
  </si>
  <si>
    <t>Etapa 6</t>
  </si>
  <si>
    <t>A012</t>
  </si>
  <si>
    <t>Etapa 7</t>
  </si>
  <si>
    <t>Etapa 8</t>
  </si>
  <si>
    <t>Etapa 9</t>
  </si>
  <si>
    <t>320a</t>
  </si>
  <si>
    <t>Etapa 10</t>
  </si>
  <si>
    <t>Etapa 11</t>
  </si>
  <si>
    <t>Etapa 12</t>
  </si>
  <si>
    <t>Etapa 13</t>
  </si>
  <si>
    <t>Etapa 14</t>
  </si>
  <si>
    <t>Etapa 15</t>
  </si>
  <si>
    <t>Etapa 16</t>
  </si>
  <si>
    <t>Etapa 17</t>
  </si>
  <si>
    <t>Etapa 18</t>
  </si>
  <si>
    <t>Etapa 19</t>
  </si>
  <si>
    <t>Etapa 20</t>
  </si>
  <si>
    <t>Etapa 21</t>
  </si>
  <si>
    <t>Etapa 22</t>
  </si>
  <si>
    <t>Etapa 23</t>
  </si>
  <si>
    <t>723A</t>
  </si>
  <si>
    <r>
      <t>malování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</si>
  <si>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koberce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</si>
  <si>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Celkem</t>
  </si>
  <si>
    <t>Příloha č. 2 smlouvy</t>
  </si>
  <si>
    <t>Harmonogram plnění veřejné zakázky 
„Rekonstrukce místností v budově Sokolovská 58/219, Praha 9“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</si>
  <si>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</si>
  <si>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plocha malování/koberce</t>
  </si>
  <si>
    <r>
      <rPr>
        <b/>
        <sz val="10"/>
        <color theme="1"/>
        <rFont val="Arial"/>
        <family val="2"/>
        <charset val="238"/>
      </rPr>
      <t>CELKEM m</t>
    </r>
    <r>
      <rPr>
        <b/>
        <vertAlign val="superscript"/>
        <sz val="10"/>
        <color theme="1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</si>
</sst>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;@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8EA9DB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0" fillId="3" borderId="1" xfId="0" applyFill="1" applyBorder="1"/>
    <xf numFmtId="2" fontId="0" fillId="3" borderId="1" xfId="0" applyNumberFormat="1" applyFill="1" applyBorder="1"/>
    <xf numFmtId="0" fontId="7" fillId="0" borderId="0" xfId="0" applyFont="1"/>
    <xf numFmtId="0" fontId="7" fillId="0" borderId="0" xfId="0" applyFont="1" applyAlignment="1"/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centerContinuous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7" borderId="22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9" borderId="25" xfId="0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7" borderId="37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7" fillId="7" borderId="3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10" borderId="2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justify"/>
    </xf>
    <xf numFmtId="43" fontId="5" fillId="3" borderId="8" xfId="1" applyFont="1" applyFill="1" applyBorder="1" applyAlignment="1">
      <alignment horizontal="center" vertical="justify"/>
    </xf>
    <xf numFmtId="43" fontId="5" fillId="3" borderId="22" xfId="1" applyFont="1" applyFill="1" applyBorder="1" applyAlignment="1">
      <alignment horizontal="center" vertical="justify"/>
    </xf>
    <xf numFmtId="0" fontId="5" fillId="3" borderId="11" xfId="0" applyFont="1" applyFill="1" applyBorder="1" applyAlignment="1">
      <alignment horizontal="center" vertical="justify"/>
    </xf>
    <xf numFmtId="0" fontId="5" fillId="3" borderId="37" xfId="0" applyFont="1" applyFill="1" applyBorder="1" applyAlignment="1">
      <alignment horizontal="center" vertical="justify"/>
    </xf>
    <xf numFmtId="0" fontId="5" fillId="3" borderId="17" xfId="0" applyFont="1" applyFill="1" applyBorder="1" applyAlignment="1">
      <alignment horizontal="center" vertical="justify"/>
    </xf>
    <xf numFmtId="0" fontId="5" fillId="3" borderId="33" xfId="0" applyFont="1" applyFill="1" applyBorder="1" applyAlignment="1">
      <alignment horizontal="center" vertical="justify"/>
    </xf>
    <xf numFmtId="0" fontId="5" fillId="3" borderId="2" xfId="0" applyFont="1" applyFill="1" applyBorder="1" applyAlignment="1">
      <alignment horizontal="center" vertical="justify"/>
    </xf>
    <xf numFmtId="0" fontId="5" fillId="3" borderId="3" xfId="0" applyFont="1" applyFill="1" applyBorder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5" fillId="3" borderId="23" xfId="0" applyFont="1" applyFill="1" applyBorder="1" applyAlignment="1">
      <alignment horizontal="center" vertical="justify"/>
    </xf>
    <xf numFmtId="0" fontId="5" fillId="3" borderId="24" xfId="0" applyFont="1" applyFill="1" applyBorder="1" applyAlignment="1">
      <alignment horizontal="center" vertical="justify"/>
    </xf>
    <xf numFmtId="164" fontId="7" fillId="0" borderId="0" xfId="0" applyNumberFormat="1" applyFont="1" applyAlignment="1">
      <alignment vertical="justify"/>
    </xf>
    <xf numFmtId="0" fontId="5" fillId="0" borderId="0" xfId="0" applyFont="1" applyFill="1" applyBorder="1" applyAlignment="1">
      <alignment horizontal="center" vertical="justify"/>
    </xf>
    <xf numFmtId="0" fontId="7" fillId="0" borderId="0" xfId="0" applyFont="1" applyAlignment="1">
      <alignment vertical="justify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justify"/>
    </xf>
    <xf numFmtId="0" fontId="10" fillId="0" borderId="1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justify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justify"/>
    </xf>
    <xf numFmtId="0" fontId="5" fillId="2" borderId="25" xfId="0" applyFont="1" applyFill="1" applyBorder="1" applyAlignment="1">
      <alignment horizontal="center" vertical="justify"/>
    </xf>
    <xf numFmtId="0" fontId="5" fillId="2" borderId="17" xfId="0" applyFont="1" applyFill="1" applyBorder="1" applyAlignment="1">
      <alignment horizontal="center" vertical="justify"/>
    </xf>
    <xf numFmtId="0" fontId="5" fillId="2" borderId="24" xfId="0" applyFont="1" applyFill="1" applyBorder="1" applyAlignment="1">
      <alignment horizontal="center" vertical="justify"/>
    </xf>
    <xf numFmtId="0" fontId="5" fillId="2" borderId="23" xfId="0" applyFont="1" applyFill="1" applyBorder="1" applyAlignment="1">
      <alignment horizontal="center" vertical="justify"/>
    </xf>
    <xf numFmtId="0" fontId="5" fillId="2" borderId="18" xfId="0" applyFont="1" applyFill="1" applyBorder="1" applyAlignment="1">
      <alignment horizontal="center" vertical="justify"/>
    </xf>
    <xf numFmtId="0" fontId="5" fillId="2" borderId="7" xfId="0" applyFont="1" applyFill="1" applyBorder="1" applyAlignment="1">
      <alignment horizontal="center" vertical="justify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justify"/>
    </xf>
    <xf numFmtId="49" fontId="4" fillId="0" borderId="0" xfId="0" applyNumberFormat="1" applyFont="1" applyAlignment="1">
      <alignment horizont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D0CECE"/>
      <color rgb="FF8EA9DB"/>
      <color rgb="FFA9D08E"/>
      <color rgb="FFF4B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66"/>
  <sheetViews>
    <sheetView tabSelected="1" topLeftCell="A40" workbookViewId="0">
      <selection activeCell="I57" sqref="I57"/>
    </sheetView>
  </sheetViews>
  <sheetFormatPr defaultRowHeight="14.25" x14ac:dyDescent="0.2"/>
  <cols>
    <col min="1" max="1" width="5" style="6" customWidth="1"/>
    <col min="2" max="31" width="5.7109375" style="6" customWidth="1"/>
    <col min="32" max="32" width="5.5703125" style="6" customWidth="1"/>
    <col min="33" max="50" width="5.7109375" style="6" customWidth="1"/>
    <col min="51" max="75" width="5" style="6" customWidth="1"/>
    <col min="76" max="16384" width="9.140625" style="6"/>
  </cols>
  <sheetData>
    <row r="1" spans="1:55" ht="15.75" x14ac:dyDescent="0.25">
      <c r="AO1" s="7" t="s">
        <v>42</v>
      </c>
      <c r="BC1" s="8"/>
    </row>
    <row r="3" spans="1:55" s="10" customFormat="1" ht="39.950000000000003" customHeight="1" x14ac:dyDescent="0.25">
      <c r="A3" s="142" t="s">
        <v>43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9"/>
      <c r="AY3" s="9"/>
      <c r="AZ3" s="9"/>
      <c r="BA3" s="9"/>
      <c r="BB3" s="9"/>
      <c r="BC3" s="9"/>
    </row>
    <row r="4" spans="1:55" ht="1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</row>
    <row r="5" spans="1:55" ht="15" thickBot="1" x14ac:dyDescent="0.25">
      <c r="A5" s="20"/>
      <c r="B5" s="124" t="s">
        <v>13</v>
      </c>
      <c r="C5" s="125"/>
      <c r="D5" s="125"/>
      <c r="E5" s="125"/>
      <c r="F5" s="125"/>
      <c r="G5" s="126"/>
      <c r="H5" s="124" t="s">
        <v>14</v>
      </c>
      <c r="I5" s="125"/>
      <c r="J5" s="125"/>
      <c r="K5" s="125"/>
      <c r="L5" s="125"/>
      <c r="M5" s="126"/>
      <c r="N5" s="115" t="s">
        <v>15</v>
      </c>
      <c r="O5" s="116"/>
      <c r="P5" s="116"/>
      <c r="Q5" s="116"/>
      <c r="R5" s="116"/>
      <c r="S5" s="117"/>
      <c r="T5" s="124" t="s">
        <v>16</v>
      </c>
      <c r="U5" s="125"/>
      <c r="V5" s="125"/>
      <c r="W5" s="125"/>
      <c r="X5" s="125"/>
      <c r="Y5" s="125"/>
      <c r="Z5" s="134" t="s">
        <v>17</v>
      </c>
      <c r="AA5" s="135"/>
      <c r="AB5" s="135"/>
      <c r="AC5" s="135"/>
      <c r="AD5" s="135"/>
      <c r="AE5" s="136"/>
      <c r="AF5" s="115" t="s">
        <v>18</v>
      </c>
      <c r="AG5" s="116"/>
      <c r="AH5" s="116"/>
      <c r="AI5" s="116"/>
      <c r="AJ5" s="116"/>
      <c r="AK5" s="116"/>
      <c r="AL5" s="137" t="s">
        <v>20</v>
      </c>
      <c r="AM5" s="138"/>
      <c r="AN5" s="138"/>
      <c r="AO5" s="138"/>
      <c r="AP5" s="138"/>
      <c r="AQ5" s="139"/>
      <c r="AR5" s="115" t="s">
        <v>21</v>
      </c>
      <c r="AS5" s="116"/>
      <c r="AT5" s="116"/>
      <c r="AU5" s="116"/>
      <c r="AV5" s="116"/>
      <c r="AW5" s="117"/>
      <c r="AX5" s="21"/>
      <c r="AY5" s="21"/>
      <c r="AZ5" s="21"/>
      <c r="BA5" s="21"/>
      <c r="BB5" s="21"/>
      <c r="BC5" s="11"/>
    </row>
    <row r="6" spans="1:55" s="114" customFormat="1" ht="15" x14ac:dyDescent="0.25">
      <c r="B6" s="100" t="s">
        <v>0</v>
      </c>
      <c r="C6" s="133" t="s">
        <v>1</v>
      </c>
      <c r="D6" s="133"/>
      <c r="E6" s="133" t="s">
        <v>2</v>
      </c>
      <c r="F6" s="133"/>
      <c r="G6" s="101" t="s">
        <v>3</v>
      </c>
      <c r="H6" s="102" t="s">
        <v>3</v>
      </c>
      <c r="I6" s="127" t="s">
        <v>4</v>
      </c>
      <c r="J6" s="127"/>
      <c r="K6" s="127" t="s">
        <v>5</v>
      </c>
      <c r="L6" s="127"/>
      <c r="M6" s="103" t="s">
        <v>6</v>
      </c>
      <c r="N6" s="104" t="s">
        <v>0</v>
      </c>
      <c r="O6" s="128" t="s">
        <v>1</v>
      </c>
      <c r="P6" s="128"/>
      <c r="Q6" s="128" t="s">
        <v>2</v>
      </c>
      <c r="R6" s="128"/>
      <c r="S6" s="105" t="s">
        <v>3</v>
      </c>
      <c r="T6" s="104" t="s">
        <v>3</v>
      </c>
      <c r="U6" s="118" t="s">
        <v>4</v>
      </c>
      <c r="V6" s="118"/>
      <c r="W6" s="118" t="s">
        <v>5</v>
      </c>
      <c r="X6" s="118"/>
      <c r="Y6" s="105" t="s">
        <v>6</v>
      </c>
      <c r="Z6" s="104" t="s">
        <v>0</v>
      </c>
      <c r="AA6" s="128" t="s">
        <v>1</v>
      </c>
      <c r="AB6" s="128"/>
      <c r="AC6" s="128" t="s">
        <v>2</v>
      </c>
      <c r="AD6" s="128"/>
      <c r="AE6" s="106" t="s">
        <v>3</v>
      </c>
      <c r="AF6" s="104" t="s">
        <v>3</v>
      </c>
      <c r="AG6" s="118" t="s">
        <v>4</v>
      </c>
      <c r="AH6" s="118"/>
      <c r="AI6" s="118" t="s">
        <v>5</v>
      </c>
      <c r="AJ6" s="118"/>
      <c r="AK6" s="106" t="s">
        <v>6</v>
      </c>
      <c r="AL6" s="107" t="s">
        <v>0</v>
      </c>
      <c r="AM6" s="123" t="s">
        <v>1</v>
      </c>
      <c r="AN6" s="123"/>
      <c r="AO6" s="123" t="s">
        <v>2</v>
      </c>
      <c r="AP6" s="123"/>
      <c r="AQ6" s="108" t="s">
        <v>3</v>
      </c>
      <c r="AR6" s="104" t="s">
        <v>3</v>
      </c>
      <c r="AS6" s="118" t="s">
        <v>4</v>
      </c>
      <c r="AT6" s="118"/>
      <c r="AU6" s="118" t="s">
        <v>5</v>
      </c>
      <c r="AV6" s="118"/>
      <c r="AW6" s="106" t="s">
        <v>6</v>
      </c>
      <c r="AX6" s="109"/>
      <c r="AY6" s="109"/>
      <c r="AZ6" s="109"/>
      <c r="BA6" s="109"/>
      <c r="BB6" s="109"/>
      <c r="BC6" s="109"/>
    </row>
    <row r="7" spans="1:55" s="7" customFormat="1" ht="17.25" thickBot="1" x14ac:dyDescent="0.25">
      <c r="A7" s="20"/>
      <c r="B7" s="22" t="s">
        <v>11</v>
      </c>
      <c r="C7" s="23" t="s">
        <v>11</v>
      </c>
      <c r="D7" s="23" t="s">
        <v>44</v>
      </c>
      <c r="E7" s="23" t="s">
        <v>11</v>
      </c>
      <c r="F7" s="23" t="s">
        <v>44</v>
      </c>
      <c r="G7" s="24" t="s">
        <v>11</v>
      </c>
      <c r="H7" s="22" t="s">
        <v>11</v>
      </c>
      <c r="I7" s="25" t="s">
        <v>11</v>
      </c>
      <c r="J7" s="25" t="s">
        <v>44</v>
      </c>
      <c r="K7" s="25" t="s">
        <v>11</v>
      </c>
      <c r="L7" s="25" t="s">
        <v>44</v>
      </c>
      <c r="M7" s="26" t="s">
        <v>11</v>
      </c>
      <c r="N7" s="22" t="s">
        <v>11</v>
      </c>
      <c r="O7" s="23" t="s">
        <v>11</v>
      </c>
      <c r="P7" s="23" t="s">
        <v>44</v>
      </c>
      <c r="Q7" s="23" t="s">
        <v>11</v>
      </c>
      <c r="R7" s="23" t="s">
        <v>44</v>
      </c>
      <c r="S7" s="26" t="s">
        <v>11</v>
      </c>
      <c r="T7" s="22" t="s">
        <v>11</v>
      </c>
      <c r="U7" s="25" t="s">
        <v>11</v>
      </c>
      <c r="V7" s="25" t="s">
        <v>44</v>
      </c>
      <c r="W7" s="25" t="s">
        <v>11</v>
      </c>
      <c r="X7" s="25" t="s">
        <v>44</v>
      </c>
      <c r="Y7" s="26" t="s">
        <v>11</v>
      </c>
      <c r="Z7" s="22" t="s">
        <v>11</v>
      </c>
      <c r="AA7" s="23" t="s">
        <v>11</v>
      </c>
      <c r="AB7" s="23" t="s">
        <v>44</v>
      </c>
      <c r="AC7" s="23" t="s">
        <v>11</v>
      </c>
      <c r="AD7" s="23" t="s">
        <v>44</v>
      </c>
      <c r="AE7" s="25" t="s">
        <v>11</v>
      </c>
      <c r="AF7" s="22" t="s">
        <v>11</v>
      </c>
      <c r="AG7" s="25" t="s">
        <v>11</v>
      </c>
      <c r="AH7" s="25" t="s">
        <v>44</v>
      </c>
      <c r="AI7" s="25" t="s">
        <v>11</v>
      </c>
      <c r="AJ7" s="25" t="s">
        <v>44</v>
      </c>
      <c r="AK7" s="24" t="s">
        <v>11</v>
      </c>
      <c r="AL7" s="27" t="s">
        <v>11</v>
      </c>
      <c r="AM7" s="28" t="s">
        <v>11</v>
      </c>
      <c r="AN7" s="23" t="s">
        <v>44</v>
      </c>
      <c r="AO7" s="28" t="s">
        <v>11</v>
      </c>
      <c r="AP7" s="23" t="s">
        <v>44</v>
      </c>
      <c r="AQ7" s="27" t="s">
        <v>11</v>
      </c>
      <c r="AR7" s="27" t="s">
        <v>11</v>
      </c>
      <c r="AS7" s="29" t="s">
        <v>11</v>
      </c>
      <c r="AT7" s="25" t="s">
        <v>44</v>
      </c>
      <c r="AU7" s="29" t="s">
        <v>11</v>
      </c>
      <c r="AV7" s="25" t="s">
        <v>44</v>
      </c>
      <c r="AW7" s="30" t="s">
        <v>11</v>
      </c>
      <c r="AX7" s="21"/>
      <c r="AY7" s="21"/>
      <c r="AZ7" s="21"/>
      <c r="BA7" s="21"/>
      <c r="BB7" s="21"/>
      <c r="BC7" s="11"/>
    </row>
    <row r="8" spans="1:55" x14ac:dyDescent="0.2">
      <c r="A8" s="31"/>
      <c r="B8" s="32">
        <v>107</v>
      </c>
      <c r="C8" s="33">
        <v>107</v>
      </c>
      <c r="D8" s="121">
        <v>99.38300000000001</v>
      </c>
      <c r="E8" s="34">
        <v>107</v>
      </c>
      <c r="F8" s="34">
        <v>44.57</v>
      </c>
      <c r="G8" s="35">
        <v>107</v>
      </c>
      <c r="H8" s="32">
        <v>109</v>
      </c>
      <c r="I8" s="33">
        <v>109</v>
      </c>
      <c r="J8" s="36">
        <v>54.58</v>
      </c>
      <c r="K8" s="34">
        <v>109</v>
      </c>
      <c r="L8" s="37">
        <v>20.6</v>
      </c>
      <c r="M8" s="38">
        <v>109</v>
      </c>
      <c r="N8" s="39">
        <v>115</v>
      </c>
      <c r="O8" s="33">
        <v>115</v>
      </c>
      <c r="P8" s="36">
        <v>58.26</v>
      </c>
      <c r="Q8" s="34">
        <v>115</v>
      </c>
      <c r="R8" s="37">
        <v>23.24</v>
      </c>
      <c r="S8" s="40">
        <v>115</v>
      </c>
      <c r="T8" s="39">
        <v>133</v>
      </c>
      <c r="U8" s="33">
        <v>133</v>
      </c>
      <c r="V8" s="36">
        <v>78.48</v>
      </c>
      <c r="W8" s="34">
        <v>133</v>
      </c>
      <c r="X8" s="37">
        <v>42.64</v>
      </c>
      <c r="Y8" s="40">
        <v>133</v>
      </c>
      <c r="Z8" s="41">
        <v>101</v>
      </c>
      <c r="AA8" s="42">
        <v>101</v>
      </c>
      <c r="AB8" s="43">
        <v>0</v>
      </c>
      <c r="AC8" s="44">
        <v>101</v>
      </c>
      <c r="AD8" s="45">
        <v>99.86</v>
      </c>
      <c r="AE8" s="46">
        <v>101</v>
      </c>
      <c r="AF8" s="39">
        <v>216</v>
      </c>
      <c r="AG8" s="33">
        <v>216</v>
      </c>
      <c r="AH8" s="36">
        <v>48.93</v>
      </c>
      <c r="AI8" s="34">
        <v>216</v>
      </c>
      <c r="AJ8" s="37">
        <v>20.57</v>
      </c>
      <c r="AK8" s="40">
        <v>216</v>
      </c>
      <c r="AL8" s="41">
        <v>229</v>
      </c>
      <c r="AM8" s="47">
        <v>229</v>
      </c>
      <c r="AN8" s="43">
        <v>40.04</v>
      </c>
      <c r="AO8" s="48">
        <v>229</v>
      </c>
      <c r="AP8" s="45">
        <v>12.07</v>
      </c>
      <c r="AQ8" s="49">
        <v>229</v>
      </c>
      <c r="AR8" s="41">
        <v>307</v>
      </c>
      <c r="AS8" s="47">
        <v>307</v>
      </c>
      <c r="AT8" s="43">
        <v>43.6</v>
      </c>
      <c r="AU8" s="48">
        <v>307</v>
      </c>
      <c r="AV8" s="45">
        <v>12.97</v>
      </c>
      <c r="AW8" s="50">
        <v>307</v>
      </c>
      <c r="AX8" s="21"/>
      <c r="AY8" s="21"/>
      <c r="AZ8" s="21"/>
      <c r="BA8" s="21"/>
      <c r="BB8" s="21"/>
      <c r="BC8" s="11"/>
    </row>
    <row r="9" spans="1:55" x14ac:dyDescent="0.2">
      <c r="A9" s="31"/>
      <c r="B9" s="51">
        <v>108</v>
      </c>
      <c r="C9" s="15">
        <v>108</v>
      </c>
      <c r="D9" s="122"/>
      <c r="E9" s="52">
        <v>108</v>
      </c>
      <c r="F9" s="52">
        <v>20.61</v>
      </c>
      <c r="G9" s="53">
        <v>108</v>
      </c>
      <c r="H9" s="54">
        <v>110</v>
      </c>
      <c r="I9" s="15">
        <v>110</v>
      </c>
      <c r="J9" s="12">
        <v>50.42</v>
      </c>
      <c r="K9" s="52">
        <v>110</v>
      </c>
      <c r="L9" s="55">
        <v>19.82</v>
      </c>
      <c r="M9" s="56">
        <v>110</v>
      </c>
      <c r="N9" s="54">
        <v>116</v>
      </c>
      <c r="O9" s="15">
        <v>116</v>
      </c>
      <c r="P9" s="12">
        <v>60.03</v>
      </c>
      <c r="Q9" s="52">
        <v>116</v>
      </c>
      <c r="R9" s="55">
        <v>25.19</v>
      </c>
      <c r="S9" s="56">
        <v>116</v>
      </c>
      <c r="T9" s="54">
        <v>136</v>
      </c>
      <c r="U9" s="15">
        <v>136</v>
      </c>
      <c r="V9" s="12">
        <v>67.430000000000007</v>
      </c>
      <c r="W9" s="52">
        <v>136</v>
      </c>
      <c r="X9" s="55">
        <v>28.13</v>
      </c>
      <c r="Y9" s="56">
        <v>136</v>
      </c>
      <c r="Z9" s="54">
        <v>181</v>
      </c>
      <c r="AA9" s="57">
        <v>181</v>
      </c>
      <c r="AB9" s="58">
        <v>109.2</v>
      </c>
      <c r="AC9" s="59">
        <v>181</v>
      </c>
      <c r="AD9" s="55">
        <v>44.91</v>
      </c>
      <c r="AE9" s="60">
        <v>181</v>
      </c>
      <c r="AF9" s="54">
        <v>235</v>
      </c>
      <c r="AG9" s="15">
        <v>235</v>
      </c>
      <c r="AH9" s="12">
        <v>53.46</v>
      </c>
      <c r="AI9" s="52">
        <v>235</v>
      </c>
      <c r="AJ9" s="55">
        <v>23.63</v>
      </c>
      <c r="AK9" s="56">
        <v>235</v>
      </c>
      <c r="AL9" s="54">
        <v>236</v>
      </c>
      <c r="AM9" s="15">
        <v>236</v>
      </c>
      <c r="AN9" s="58">
        <v>53.46</v>
      </c>
      <c r="AO9" s="52">
        <v>236</v>
      </c>
      <c r="AP9" s="55">
        <v>23.63</v>
      </c>
      <c r="AQ9" s="56">
        <v>236</v>
      </c>
      <c r="AR9" s="54">
        <v>315</v>
      </c>
      <c r="AS9" s="15">
        <v>315</v>
      </c>
      <c r="AT9" s="12">
        <v>48.93</v>
      </c>
      <c r="AU9" s="52">
        <v>315</v>
      </c>
      <c r="AV9" s="55">
        <v>19.57</v>
      </c>
      <c r="AW9" s="61">
        <v>315</v>
      </c>
      <c r="AX9" s="21"/>
      <c r="AY9" s="21"/>
      <c r="AZ9" s="21"/>
      <c r="BA9" s="21"/>
      <c r="BB9" s="21"/>
      <c r="BC9" s="11"/>
    </row>
    <row r="10" spans="1:55" x14ac:dyDescent="0.2">
      <c r="A10" s="31"/>
      <c r="B10" s="51">
        <v>111</v>
      </c>
      <c r="C10" s="15">
        <v>111</v>
      </c>
      <c r="D10" s="15">
        <v>54.34</v>
      </c>
      <c r="E10" s="52">
        <v>111</v>
      </c>
      <c r="F10" s="52">
        <v>19.82</v>
      </c>
      <c r="G10" s="53">
        <v>111</v>
      </c>
      <c r="H10" s="54">
        <v>113</v>
      </c>
      <c r="I10" s="15">
        <v>113</v>
      </c>
      <c r="J10" s="12">
        <v>55.17</v>
      </c>
      <c r="K10" s="52">
        <v>113</v>
      </c>
      <c r="L10" s="55">
        <v>20.36</v>
      </c>
      <c r="M10" s="56">
        <v>113</v>
      </c>
      <c r="N10" s="54">
        <v>121</v>
      </c>
      <c r="O10" s="15">
        <v>121</v>
      </c>
      <c r="P10" s="12">
        <v>32.799999999999997</v>
      </c>
      <c r="Q10" s="52">
        <v>121</v>
      </c>
      <c r="R10" s="55">
        <v>9.23</v>
      </c>
      <c r="S10" s="56">
        <v>121</v>
      </c>
      <c r="T10" s="54">
        <v>213</v>
      </c>
      <c r="U10" s="15">
        <v>213</v>
      </c>
      <c r="V10" s="12">
        <v>63.62</v>
      </c>
      <c r="W10" s="52">
        <v>213</v>
      </c>
      <c r="X10" s="55">
        <v>38.03</v>
      </c>
      <c r="Y10" s="56">
        <v>213</v>
      </c>
      <c r="Z10" s="54">
        <v>182</v>
      </c>
      <c r="AA10" s="57">
        <v>182</v>
      </c>
      <c r="AB10" s="12">
        <v>80.739999999999995</v>
      </c>
      <c r="AC10" s="59">
        <v>182</v>
      </c>
      <c r="AD10" s="55">
        <v>27.03</v>
      </c>
      <c r="AE10" s="60">
        <v>182</v>
      </c>
      <c r="AF10" s="54">
        <v>304</v>
      </c>
      <c r="AG10" s="15">
        <v>304</v>
      </c>
      <c r="AH10" s="12">
        <v>53.04</v>
      </c>
      <c r="AI10" s="52">
        <v>304</v>
      </c>
      <c r="AJ10" s="55">
        <v>21.6</v>
      </c>
      <c r="AK10" s="56">
        <v>304</v>
      </c>
      <c r="AL10" s="54">
        <v>237</v>
      </c>
      <c r="AM10" s="15">
        <v>237</v>
      </c>
      <c r="AN10" s="12">
        <v>55.98</v>
      </c>
      <c r="AO10" s="52">
        <v>237</v>
      </c>
      <c r="AP10" s="55">
        <v>26.8</v>
      </c>
      <c r="AQ10" s="56">
        <v>237</v>
      </c>
      <c r="AR10" s="54">
        <v>320</v>
      </c>
      <c r="AS10" s="15">
        <v>320</v>
      </c>
      <c r="AT10" s="12">
        <v>48.88</v>
      </c>
      <c r="AU10" s="52">
        <v>320</v>
      </c>
      <c r="AV10" s="55">
        <v>20.2</v>
      </c>
      <c r="AW10" s="61">
        <v>320</v>
      </c>
      <c r="AX10" s="21"/>
      <c r="AY10" s="21"/>
      <c r="AZ10" s="21"/>
      <c r="BA10" s="21"/>
      <c r="BB10" s="21"/>
      <c r="BC10" s="11"/>
    </row>
    <row r="11" spans="1:55" x14ac:dyDescent="0.2">
      <c r="A11" s="31"/>
      <c r="B11" s="51">
        <v>112</v>
      </c>
      <c r="C11" s="15">
        <v>112</v>
      </c>
      <c r="D11" s="15">
        <v>55.17</v>
      </c>
      <c r="E11" s="52">
        <v>112</v>
      </c>
      <c r="F11" s="52">
        <v>20.350000000000001</v>
      </c>
      <c r="G11" s="53">
        <v>112</v>
      </c>
      <c r="H11" s="54">
        <v>114</v>
      </c>
      <c r="I11" s="15">
        <v>114</v>
      </c>
      <c r="J11" s="12">
        <v>55.17</v>
      </c>
      <c r="K11" s="52">
        <v>114</v>
      </c>
      <c r="L11" s="55">
        <v>20.36</v>
      </c>
      <c r="M11" s="56">
        <v>114</v>
      </c>
      <c r="N11" s="54">
        <v>135</v>
      </c>
      <c r="O11" s="15">
        <v>135</v>
      </c>
      <c r="P11" s="12">
        <v>64.959999999999994</v>
      </c>
      <c r="Q11" s="52">
        <v>135</v>
      </c>
      <c r="R11" s="55">
        <v>25.54</v>
      </c>
      <c r="S11" s="56">
        <v>135</v>
      </c>
      <c r="T11" s="54">
        <v>217</v>
      </c>
      <c r="U11" s="15">
        <v>217</v>
      </c>
      <c r="V11" s="12">
        <v>48.93</v>
      </c>
      <c r="W11" s="52">
        <v>217</v>
      </c>
      <c r="X11" s="55">
        <v>20.59</v>
      </c>
      <c r="Y11" s="56">
        <v>217</v>
      </c>
      <c r="Z11" s="54">
        <v>183</v>
      </c>
      <c r="AA11" s="57">
        <v>183</v>
      </c>
      <c r="AB11" s="12">
        <v>42.9</v>
      </c>
      <c r="AC11" s="59">
        <v>183</v>
      </c>
      <c r="AD11" s="55">
        <v>15.66</v>
      </c>
      <c r="AE11" s="60">
        <v>183</v>
      </c>
      <c r="AF11" s="54">
        <v>317</v>
      </c>
      <c r="AG11" s="15">
        <v>317</v>
      </c>
      <c r="AH11" s="12">
        <v>48.93</v>
      </c>
      <c r="AI11" s="52">
        <v>317</v>
      </c>
      <c r="AJ11" s="55">
        <v>20.52</v>
      </c>
      <c r="AK11" s="56">
        <v>317</v>
      </c>
      <c r="AL11" s="54">
        <v>281</v>
      </c>
      <c r="AM11" s="15">
        <v>281</v>
      </c>
      <c r="AN11" s="12">
        <v>202.6</v>
      </c>
      <c r="AO11" s="52">
        <v>281</v>
      </c>
      <c r="AP11" s="52">
        <v>84.95</v>
      </c>
      <c r="AQ11" s="56">
        <v>281</v>
      </c>
      <c r="AR11" s="54">
        <v>335</v>
      </c>
      <c r="AS11" s="15">
        <v>335</v>
      </c>
      <c r="AT11" s="12">
        <v>52.68</v>
      </c>
      <c r="AU11" s="52">
        <v>335</v>
      </c>
      <c r="AV11" s="55">
        <v>22.26</v>
      </c>
      <c r="AW11" s="61">
        <v>335</v>
      </c>
      <c r="AX11" s="21"/>
      <c r="AY11" s="21"/>
      <c r="AZ11" s="21"/>
      <c r="BA11" s="21"/>
      <c r="BB11" s="21"/>
      <c r="BC11" s="11"/>
    </row>
    <row r="12" spans="1:55" x14ac:dyDescent="0.2">
      <c r="A12" s="31"/>
      <c r="B12" s="51">
        <v>204</v>
      </c>
      <c r="C12" s="15">
        <v>204</v>
      </c>
      <c r="D12" s="15">
        <v>53.04</v>
      </c>
      <c r="E12" s="52">
        <v>204</v>
      </c>
      <c r="F12" s="52">
        <v>21.6</v>
      </c>
      <c r="G12" s="53">
        <v>204</v>
      </c>
      <c r="H12" s="51">
        <v>206</v>
      </c>
      <c r="I12" s="15">
        <v>206</v>
      </c>
      <c r="J12" s="12">
        <v>67.260000000000005</v>
      </c>
      <c r="K12" s="52">
        <v>206</v>
      </c>
      <c r="L12" s="55">
        <v>40.6</v>
      </c>
      <c r="M12" s="62">
        <v>206</v>
      </c>
      <c r="N12" s="54">
        <v>207</v>
      </c>
      <c r="O12" s="15">
        <v>207</v>
      </c>
      <c r="P12" s="12">
        <v>45.16</v>
      </c>
      <c r="Q12" s="52">
        <v>207</v>
      </c>
      <c r="R12" s="55">
        <v>17.57</v>
      </c>
      <c r="S12" s="56">
        <v>207</v>
      </c>
      <c r="T12" s="54">
        <v>218</v>
      </c>
      <c r="U12" s="15">
        <v>218</v>
      </c>
      <c r="V12" s="12">
        <v>47.89</v>
      </c>
      <c r="W12" s="52">
        <v>218</v>
      </c>
      <c r="X12" s="55">
        <v>20.02</v>
      </c>
      <c r="Y12" s="56">
        <v>218</v>
      </c>
      <c r="Z12" s="54">
        <v>184</v>
      </c>
      <c r="AA12" s="57">
        <v>184</v>
      </c>
      <c r="AB12" s="12">
        <v>80.03</v>
      </c>
      <c r="AC12" s="59">
        <v>184</v>
      </c>
      <c r="AD12" s="55">
        <v>36.659999999999997</v>
      </c>
      <c r="AE12" s="60">
        <v>184</v>
      </c>
      <c r="AF12" s="54">
        <v>318</v>
      </c>
      <c r="AG12" s="15">
        <v>318</v>
      </c>
      <c r="AH12" s="12">
        <v>47.89</v>
      </c>
      <c r="AI12" s="52">
        <v>318</v>
      </c>
      <c r="AJ12" s="55">
        <v>19.95</v>
      </c>
      <c r="AK12" s="56">
        <v>318</v>
      </c>
      <c r="AL12" s="54">
        <v>282</v>
      </c>
      <c r="AM12" s="15">
        <v>282</v>
      </c>
      <c r="AN12" s="12">
        <v>43.46</v>
      </c>
      <c r="AO12" s="52">
        <v>282</v>
      </c>
      <c r="AP12" s="52">
        <v>16.75</v>
      </c>
      <c r="AQ12" s="56">
        <v>282</v>
      </c>
      <c r="AR12" s="54">
        <v>404</v>
      </c>
      <c r="AS12" s="15">
        <v>404</v>
      </c>
      <c r="AT12" s="12">
        <v>53.04</v>
      </c>
      <c r="AU12" s="52">
        <v>404</v>
      </c>
      <c r="AV12" s="55">
        <v>21.6</v>
      </c>
      <c r="AW12" s="61">
        <v>404</v>
      </c>
      <c r="AX12" s="21"/>
      <c r="AY12" s="21"/>
      <c r="AZ12" s="21"/>
      <c r="BA12" s="21"/>
      <c r="BB12" s="21"/>
      <c r="BC12" s="11"/>
    </row>
    <row r="13" spans="1:55" x14ac:dyDescent="0.2">
      <c r="A13" s="31"/>
      <c r="B13" s="51">
        <v>211</v>
      </c>
      <c r="C13" s="15">
        <v>211</v>
      </c>
      <c r="D13" s="15">
        <v>41.34</v>
      </c>
      <c r="E13" s="52">
        <v>211</v>
      </c>
      <c r="F13" s="52">
        <v>15.13</v>
      </c>
      <c r="G13" s="53">
        <v>211</v>
      </c>
      <c r="H13" s="54">
        <v>210</v>
      </c>
      <c r="I13" s="15">
        <v>210</v>
      </c>
      <c r="J13" s="12">
        <v>36.92</v>
      </c>
      <c r="K13" s="52">
        <v>210</v>
      </c>
      <c r="L13" s="55">
        <v>12.2</v>
      </c>
      <c r="M13" s="56">
        <v>210</v>
      </c>
      <c r="N13" s="54">
        <v>208</v>
      </c>
      <c r="O13" s="15">
        <v>208</v>
      </c>
      <c r="P13" s="12">
        <v>44.82</v>
      </c>
      <c r="Q13" s="52">
        <v>208</v>
      </c>
      <c r="R13" s="55">
        <v>17.21</v>
      </c>
      <c r="S13" s="56">
        <v>208</v>
      </c>
      <c r="T13" s="54">
        <v>224</v>
      </c>
      <c r="U13" s="15">
        <v>224</v>
      </c>
      <c r="V13" s="12">
        <v>54.39</v>
      </c>
      <c r="W13" s="52">
        <v>224</v>
      </c>
      <c r="X13" s="55">
        <v>48.87</v>
      </c>
      <c r="Y13" s="56">
        <v>224</v>
      </c>
      <c r="Z13" s="54">
        <v>185</v>
      </c>
      <c r="AA13" s="57">
        <v>185</v>
      </c>
      <c r="AB13" s="12">
        <v>71.760000000000005</v>
      </c>
      <c r="AC13" s="59">
        <v>185</v>
      </c>
      <c r="AD13" s="55">
        <v>29.21</v>
      </c>
      <c r="AE13" s="60">
        <v>185</v>
      </c>
      <c r="AF13" s="54">
        <v>321</v>
      </c>
      <c r="AG13" s="15">
        <v>321</v>
      </c>
      <c r="AH13" s="12">
        <v>48.75</v>
      </c>
      <c r="AI13" s="52">
        <v>321</v>
      </c>
      <c r="AJ13" s="55">
        <v>20.5</v>
      </c>
      <c r="AK13" s="56">
        <v>321</v>
      </c>
      <c r="AL13" s="54">
        <v>283</v>
      </c>
      <c r="AM13" s="15">
        <v>283</v>
      </c>
      <c r="AN13" s="12">
        <v>102.82</v>
      </c>
      <c r="AO13" s="52">
        <v>283</v>
      </c>
      <c r="AP13" s="52">
        <v>42.03</v>
      </c>
      <c r="AQ13" s="56">
        <v>283</v>
      </c>
      <c r="AR13" s="54">
        <v>414</v>
      </c>
      <c r="AS13" s="15">
        <v>414</v>
      </c>
      <c r="AT13" s="12">
        <v>63.62</v>
      </c>
      <c r="AU13" s="52">
        <v>414</v>
      </c>
      <c r="AV13" s="55">
        <v>40.32</v>
      </c>
      <c r="AW13" s="61">
        <v>414</v>
      </c>
      <c r="AX13" s="21"/>
      <c r="AY13" s="21"/>
      <c r="AZ13" s="21"/>
      <c r="BA13" s="21"/>
      <c r="BB13" s="21"/>
      <c r="BC13" s="11"/>
    </row>
    <row r="14" spans="1:55" x14ac:dyDescent="0.2">
      <c r="A14" s="31"/>
      <c r="B14" s="51">
        <v>221</v>
      </c>
      <c r="C14" s="15">
        <v>221</v>
      </c>
      <c r="D14" s="15">
        <v>48.93</v>
      </c>
      <c r="E14" s="52">
        <v>221</v>
      </c>
      <c r="F14" s="52">
        <v>20.57</v>
      </c>
      <c r="G14" s="53">
        <v>221</v>
      </c>
      <c r="H14" s="54">
        <v>219</v>
      </c>
      <c r="I14" s="15">
        <v>219</v>
      </c>
      <c r="J14" s="12">
        <v>47.89</v>
      </c>
      <c r="K14" s="52">
        <v>219</v>
      </c>
      <c r="L14" s="55">
        <v>20.02</v>
      </c>
      <c r="M14" s="56">
        <v>219</v>
      </c>
      <c r="N14" s="54">
        <v>209</v>
      </c>
      <c r="O14" s="15">
        <v>209</v>
      </c>
      <c r="P14" s="12">
        <v>59.72</v>
      </c>
      <c r="Q14" s="52">
        <v>209</v>
      </c>
      <c r="R14" s="55">
        <v>30.18</v>
      </c>
      <c r="S14" s="56">
        <v>209</v>
      </c>
      <c r="T14" s="54">
        <v>231</v>
      </c>
      <c r="U14" s="15">
        <v>231</v>
      </c>
      <c r="V14" s="12">
        <v>61.98</v>
      </c>
      <c r="W14" s="52">
        <v>231</v>
      </c>
      <c r="X14" s="55">
        <v>34.72</v>
      </c>
      <c r="Y14" s="56">
        <v>231</v>
      </c>
      <c r="Z14" s="54">
        <v>214</v>
      </c>
      <c r="AA14" s="57">
        <v>214</v>
      </c>
      <c r="AB14" s="12">
        <v>48.93</v>
      </c>
      <c r="AC14" s="59">
        <v>214</v>
      </c>
      <c r="AD14" s="55">
        <v>20.6</v>
      </c>
      <c r="AE14" s="60">
        <v>214</v>
      </c>
      <c r="AF14" s="54">
        <v>322</v>
      </c>
      <c r="AG14" s="15">
        <v>322</v>
      </c>
      <c r="AH14" s="12">
        <v>48.88</v>
      </c>
      <c r="AI14" s="52">
        <v>322</v>
      </c>
      <c r="AJ14" s="55">
        <v>20.52</v>
      </c>
      <c r="AK14" s="56">
        <v>322</v>
      </c>
      <c r="AL14" s="54">
        <v>285</v>
      </c>
      <c r="AM14" s="15">
        <v>285</v>
      </c>
      <c r="AN14" s="12">
        <v>54.06</v>
      </c>
      <c r="AO14" s="52">
        <v>285</v>
      </c>
      <c r="AP14" s="52">
        <v>15.66</v>
      </c>
      <c r="AQ14" s="56">
        <v>285</v>
      </c>
      <c r="AR14" s="54">
        <v>422</v>
      </c>
      <c r="AS14" s="15">
        <v>422</v>
      </c>
      <c r="AT14" s="12">
        <v>48.93</v>
      </c>
      <c r="AU14" s="52">
        <v>422</v>
      </c>
      <c r="AV14" s="55">
        <v>19.57</v>
      </c>
      <c r="AW14" s="61">
        <v>422</v>
      </c>
      <c r="AX14" s="21"/>
      <c r="AY14" s="21"/>
      <c r="AZ14" s="21"/>
      <c r="BA14" s="21"/>
      <c r="BB14" s="21"/>
      <c r="BC14" s="11"/>
    </row>
    <row r="15" spans="1:55" x14ac:dyDescent="0.2">
      <c r="A15" s="31"/>
      <c r="B15" s="51">
        <v>222</v>
      </c>
      <c r="C15" s="15">
        <v>222</v>
      </c>
      <c r="D15" s="15">
        <v>48.93</v>
      </c>
      <c r="E15" s="52">
        <v>222</v>
      </c>
      <c r="F15" s="52">
        <v>20.57</v>
      </c>
      <c r="G15" s="53">
        <v>222</v>
      </c>
      <c r="H15" s="54">
        <v>220</v>
      </c>
      <c r="I15" s="15">
        <v>220</v>
      </c>
      <c r="J15" s="12">
        <v>48.93</v>
      </c>
      <c r="K15" s="52">
        <v>220</v>
      </c>
      <c r="L15" s="55">
        <v>20.28</v>
      </c>
      <c r="M15" s="56">
        <v>220</v>
      </c>
      <c r="N15" s="54">
        <v>223</v>
      </c>
      <c r="O15" s="15">
        <v>223</v>
      </c>
      <c r="P15" s="12">
        <v>48.93</v>
      </c>
      <c r="Q15" s="52">
        <v>223</v>
      </c>
      <c r="R15" s="55">
        <v>20.6</v>
      </c>
      <c r="S15" s="56">
        <v>223</v>
      </c>
      <c r="T15" s="63"/>
      <c r="U15" s="13"/>
      <c r="V15" s="13"/>
      <c r="W15" s="13"/>
      <c r="X15" s="13"/>
      <c r="Y15" s="64"/>
      <c r="Z15" s="54">
        <v>215</v>
      </c>
      <c r="AA15" s="57">
        <v>215</v>
      </c>
      <c r="AB15" s="12">
        <v>48.93</v>
      </c>
      <c r="AC15" s="59">
        <v>215</v>
      </c>
      <c r="AD15" s="55">
        <v>20.57</v>
      </c>
      <c r="AE15" s="60">
        <v>215</v>
      </c>
      <c r="AF15" s="54">
        <v>338</v>
      </c>
      <c r="AG15" s="15">
        <v>338</v>
      </c>
      <c r="AH15" s="12">
        <v>55.98</v>
      </c>
      <c r="AI15" s="52">
        <v>338</v>
      </c>
      <c r="AJ15" s="55">
        <v>25.58</v>
      </c>
      <c r="AK15" s="56">
        <v>338</v>
      </c>
      <c r="AL15" s="54" t="s">
        <v>7</v>
      </c>
      <c r="AM15" s="15" t="s">
        <v>7</v>
      </c>
      <c r="AN15" s="12">
        <v>29.5</v>
      </c>
      <c r="AO15" s="52" t="s">
        <v>7</v>
      </c>
      <c r="AP15" s="52">
        <v>25.38</v>
      </c>
      <c r="AQ15" s="56" t="s">
        <v>7</v>
      </c>
      <c r="AR15" s="63"/>
      <c r="AS15" s="13"/>
      <c r="AT15" s="13"/>
      <c r="AU15" s="13"/>
      <c r="AV15" s="13"/>
      <c r="AW15" s="65"/>
      <c r="AX15" s="21"/>
      <c r="AY15" s="21"/>
      <c r="AZ15" s="21"/>
      <c r="BA15" s="21"/>
      <c r="BB15" s="21"/>
      <c r="BC15" s="11"/>
    </row>
    <row r="16" spans="1:55" x14ac:dyDescent="0.2">
      <c r="A16" s="31"/>
      <c r="B16" s="63"/>
      <c r="C16" s="13"/>
      <c r="D16" s="13"/>
      <c r="E16" s="13"/>
      <c r="F16" s="13"/>
      <c r="G16" s="65"/>
      <c r="H16" s="63"/>
      <c r="I16" s="13"/>
      <c r="J16" s="13"/>
      <c r="K16" s="13"/>
      <c r="L16" s="13"/>
      <c r="M16" s="64"/>
      <c r="N16" s="54">
        <v>230</v>
      </c>
      <c r="O16" s="15">
        <v>230</v>
      </c>
      <c r="P16" s="12">
        <v>58.14</v>
      </c>
      <c r="Q16" s="52">
        <v>230</v>
      </c>
      <c r="R16" s="55">
        <v>29.73</v>
      </c>
      <c r="S16" s="56">
        <v>230</v>
      </c>
      <c r="T16" s="63"/>
      <c r="U16" s="13"/>
      <c r="V16" s="13"/>
      <c r="W16" s="13"/>
      <c r="X16" s="13"/>
      <c r="Y16" s="64"/>
      <c r="Z16" s="54">
        <v>234</v>
      </c>
      <c r="AA16" s="57">
        <v>234</v>
      </c>
      <c r="AB16" s="12">
        <v>52.68</v>
      </c>
      <c r="AC16" s="59">
        <v>234</v>
      </c>
      <c r="AD16" s="55">
        <v>22.76</v>
      </c>
      <c r="AE16" s="60">
        <v>234</v>
      </c>
      <c r="AF16" s="63"/>
      <c r="AG16" s="13"/>
      <c r="AH16" s="13"/>
      <c r="AI16" s="13"/>
      <c r="AJ16" s="13"/>
      <c r="AK16" s="64"/>
      <c r="AL16" s="54">
        <v>306</v>
      </c>
      <c r="AM16" s="15">
        <v>306</v>
      </c>
      <c r="AN16" s="12">
        <v>52.7</v>
      </c>
      <c r="AO16" s="52">
        <v>306</v>
      </c>
      <c r="AP16" s="55">
        <v>25.67</v>
      </c>
      <c r="AQ16" s="56">
        <v>306</v>
      </c>
      <c r="AR16" s="63"/>
      <c r="AS16" s="13"/>
      <c r="AT16" s="13"/>
      <c r="AU16" s="13"/>
      <c r="AV16" s="13"/>
      <c r="AW16" s="65"/>
      <c r="AX16" s="21"/>
      <c r="AY16" s="21"/>
      <c r="AZ16" s="21"/>
      <c r="BA16" s="21"/>
      <c r="BB16" s="21"/>
      <c r="BC16" s="11"/>
    </row>
    <row r="17" spans="1:55" x14ac:dyDescent="0.2">
      <c r="A17" s="31"/>
      <c r="B17" s="63"/>
      <c r="C17" s="13"/>
      <c r="D17" s="66"/>
      <c r="E17" s="66"/>
      <c r="F17" s="66"/>
      <c r="G17" s="67"/>
      <c r="H17" s="63"/>
      <c r="I17" s="13"/>
      <c r="J17" s="13"/>
      <c r="K17" s="13"/>
      <c r="L17" s="13"/>
      <c r="M17" s="64"/>
      <c r="N17" s="63"/>
      <c r="O17" s="13"/>
      <c r="P17" s="13"/>
      <c r="Q17" s="13"/>
      <c r="R17" s="13"/>
      <c r="S17" s="64"/>
      <c r="T17" s="63"/>
      <c r="U17" s="13"/>
      <c r="V17" s="13"/>
      <c r="W17" s="13"/>
      <c r="X17" s="13"/>
      <c r="Y17" s="64"/>
      <c r="Z17" s="54" t="s">
        <v>19</v>
      </c>
      <c r="AA17" s="66"/>
      <c r="AB17" s="66"/>
      <c r="AC17" s="59">
        <v>234</v>
      </c>
      <c r="AD17" s="55">
        <v>52.7</v>
      </c>
      <c r="AE17" s="60" t="s">
        <v>19</v>
      </c>
      <c r="AF17" s="63"/>
      <c r="AG17" s="13"/>
      <c r="AH17" s="13"/>
      <c r="AI17" s="13"/>
      <c r="AJ17" s="13"/>
      <c r="AK17" s="64"/>
      <c r="AL17" s="54">
        <v>316</v>
      </c>
      <c r="AM17" s="15">
        <v>316</v>
      </c>
      <c r="AN17" s="12">
        <v>48.93</v>
      </c>
      <c r="AO17" s="52">
        <v>316</v>
      </c>
      <c r="AP17" s="55">
        <v>20</v>
      </c>
      <c r="AQ17" s="56">
        <v>316</v>
      </c>
      <c r="AR17" s="63"/>
      <c r="AS17" s="13"/>
      <c r="AT17" s="13"/>
      <c r="AU17" s="13"/>
      <c r="AV17" s="13"/>
      <c r="AW17" s="65"/>
      <c r="AX17" s="21"/>
      <c r="AY17" s="21"/>
      <c r="AZ17" s="21"/>
      <c r="BA17" s="21"/>
      <c r="BB17" s="21"/>
      <c r="BC17" s="11"/>
    </row>
    <row r="18" spans="1:55" x14ac:dyDescent="0.2">
      <c r="A18" s="31"/>
      <c r="B18" s="63"/>
      <c r="C18" s="66"/>
      <c r="D18" s="66"/>
      <c r="E18" s="66"/>
      <c r="F18" s="66"/>
      <c r="G18" s="67"/>
      <c r="H18" s="63"/>
      <c r="I18" s="13"/>
      <c r="J18" s="13"/>
      <c r="K18" s="13"/>
      <c r="L18" s="13"/>
      <c r="M18" s="64"/>
      <c r="N18" s="63"/>
      <c r="O18" s="13"/>
      <c r="P18" s="13"/>
      <c r="Q18" s="13"/>
      <c r="R18" s="13"/>
      <c r="S18" s="64"/>
      <c r="T18" s="63"/>
      <c r="U18" s="13"/>
      <c r="V18" s="13"/>
      <c r="W18" s="13"/>
      <c r="X18" s="13"/>
      <c r="Y18" s="64"/>
      <c r="Z18" s="63"/>
      <c r="AA18" s="66"/>
      <c r="AB18" s="66"/>
      <c r="AC18" s="66"/>
      <c r="AD18" s="66"/>
      <c r="AE18" s="68"/>
      <c r="AF18" s="63"/>
      <c r="AG18" s="13"/>
      <c r="AH18" s="13"/>
      <c r="AI18" s="13"/>
      <c r="AJ18" s="13"/>
      <c r="AK18" s="64"/>
      <c r="AL18" s="63"/>
      <c r="AM18" s="66"/>
      <c r="AN18" s="66"/>
      <c r="AO18" s="66"/>
      <c r="AP18" s="66"/>
      <c r="AQ18" s="69"/>
      <c r="AR18" s="63"/>
      <c r="AS18" s="13"/>
      <c r="AT18" s="13"/>
      <c r="AU18" s="13"/>
      <c r="AV18" s="13"/>
      <c r="AW18" s="65"/>
      <c r="AX18" s="21"/>
      <c r="AY18" s="21"/>
      <c r="AZ18" s="21"/>
      <c r="BA18" s="21"/>
      <c r="BB18" s="21"/>
      <c r="BC18" s="11"/>
    </row>
    <row r="19" spans="1:55" ht="15" thickBot="1" x14ac:dyDescent="0.25">
      <c r="A19" s="3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1"/>
      <c r="AM19" s="71"/>
      <c r="AN19" s="71"/>
      <c r="AO19" s="71"/>
      <c r="AP19" s="71"/>
      <c r="AQ19" s="71"/>
      <c r="AR19" s="70"/>
      <c r="AS19" s="70"/>
      <c r="AT19" s="70"/>
      <c r="AU19" s="70"/>
      <c r="AV19" s="70"/>
      <c r="AW19" s="70"/>
      <c r="AX19" s="21"/>
      <c r="AY19" s="21"/>
      <c r="AZ19" s="21"/>
      <c r="BA19" s="21"/>
      <c r="BB19" s="21"/>
      <c r="BC19" s="11"/>
    </row>
    <row r="20" spans="1:55" ht="15.75" thickBot="1" x14ac:dyDescent="0.25">
      <c r="A20" s="31"/>
      <c r="B20" s="119" t="s">
        <v>46</v>
      </c>
      <c r="C20" s="120"/>
      <c r="D20" s="72">
        <f>SUM(D8:D15)</f>
        <v>401.13300000000004</v>
      </c>
      <c r="E20" s="74"/>
      <c r="F20" s="73">
        <f>SUM(F8:F19)</f>
        <v>183.21999999999997</v>
      </c>
      <c r="G20" s="74"/>
      <c r="H20" s="74"/>
      <c r="I20" s="74"/>
      <c r="J20" s="72">
        <f>SUM(J8:J19)</f>
        <v>416.34000000000003</v>
      </c>
      <c r="K20" s="74"/>
      <c r="L20" s="73">
        <f>SUM(L8:L19)</f>
        <v>174.24</v>
      </c>
      <c r="M20" s="74"/>
      <c r="N20" s="74"/>
      <c r="O20" s="74"/>
      <c r="P20" s="72">
        <f>SUM(P8:P19)</f>
        <v>472.81999999999988</v>
      </c>
      <c r="Q20" s="74"/>
      <c r="R20" s="73">
        <f>SUM(R8:R19)</f>
        <v>198.48999999999998</v>
      </c>
      <c r="S20" s="74"/>
      <c r="T20" s="74"/>
      <c r="U20" s="74"/>
      <c r="V20" s="72">
        <f>SUM(V8:V19)</f>
        <v>422.72</v>
      </c>
      <c r="W20" s="74"/>
      <c r="X20" s="73">
        <f>SUM(X8:X19)</f>
        <v>233</v>
      </c>
      <c r="Y20" s="74"/>
      <c r="Z20" s="74"/>
      <c r="AA20" s="74"/>
      <c r="AB20" s="72">
        <f>SUM(AB8:AB19)</f>
        <v>535.16999999999996</v>
      </c>
      <c r="AC20" s="74"/>
      <c r="AD20" s="73">
        <f>SUM(AD8:AD19)</f>
        <v>369.96</v>
      </c>
      <c r="AE20" s="74"/>
      <c r="AF20" s="75"/>
      <c r="AG20" s="74"/>
      <c r="AH20" s="72">
        <f>SUM(AH8:AH19)</f>
        <v>405.86</v>
      </c>
      <c r="AI20" s="74"/>
      <c r="AJ20" s="73">
        <f>SUM(AJ8:AJ19)</f>
        <v>172.87</v>
      </c>
      <c r="AK20" s="76"/>
      <c r="AL20" s="74"/>
      <c r="AM20" s="74"/>
      <c r="AN20" s="72">
        <f>SUM(AN8:AN19)</f>
        <v>683.55</v>
      </c>
      <c r="AO20" s="74"/>
      <c r="AP20" s="73">
        <f>SUM(AP8:AP19)</f>
        <v>292.94</v>
      </c>
      <c r="AQ20" s="74"/>
      <c r="AR20" s="75"/>
      <c r="AS20" s="74"/>
      <c r="AT20" s="72">
        <f>SUM(AT8:AT19)</f>
        <v>359.68</v>
      </c>
      <c r="AU20" s="74"/>
      <c r="AV20" s="73">
        <f>SUM(AV8:AV19)</f>
        <v>156.48999999999998</v>
      </c>
      <c r="AW20" s="77"/>
      <c r="AX20" s="21"/>
      <c r="AY20" s="21"/>
      <c r="AZ20" s="21"/>
      <c r="BA20" s="21"/>
      <c r="BB20" s="21"/>
      <c r="BC20" s="11"/>
    </row>
    <row r="21" spans="1:55" x14ac:dyDescent="0.2">
      <c r="A21" s="3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11"/>
    </row>
    <row r="22" spans="1:55" ht="15" thickBot="1" x14ac:dyDescent="0.25">
      <c r="A22" s="3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11"/>
    </row>
    <row r="23" spans="1:55" ht="15" thickBot="1" x14ac:dyDescent="0.25">
      <c r="A23" s="31"/>
      <c r="B23" s="115" t="s">
        <v>22</v>
      </c>
      <c r="C23" s="116"/>
      <c r="D23" s="116"/>
      <c r="E23" s="116"/>
      <c r="F23" s="116"/>
      <c r="G23" s="117"/>
      <c r="H23" s="124" t="s">
        <v>24</v>
      </c>
      <c r="I23" s="125"/>
      <c r="J23" s="125"/>
      <c r="K23" s="125"/>
      <c r="L23" s="125"/>
      <c r="M23" s="126"/>
      <c r="N23" s="115" t="s">
        <v>25</v>
      </c>
      <c r="O23" s="116"/>
      <c r="P23" s="116"/>
      <c r="Q23" s="116"/>
      <c r="R23" s="116"/>
      <c r="S23" s="117"/>
      <c r="T23" s="124" t="s">
        <v>26</v>
      </c>
      <c r="U23" s="125"/>
      <c r="V23" s="125"/>
      <c r="W23" s="125"/>
      <c r="X23" s="125"/>
      <c r="Y23" s="125"/>
      <c r="Z23" s="134" t="s">
        <v>27</v>
      </c>
      <c r="AA23" s="135"/>
      <c r="AB23" s="135"/>
      <c r="AC23" s="135"/>
      <c r="AD23" s="135"/>
      <c r="AE23" s="136"/>
      <c r="AF23" s="115" t="s">
        <v>28</v>
      </c>
      <c r="AG23" s="116"/>
      <c r="AH23" s="116"/>
      <c r="AI23" s="116"/>
      <c r="AJ23" s="116"/>
      <c r="AK23" s="116"/>
      <c r="AL23" s="137" t="s">
        <v>29</v>
      </c>
      <c r="AM23" s="138"/>
      <c r="AN23" s="138"/>
      <c r="AO23" s="138"/>
      <c r="AP23" s="138"/>
      <c r="AQ23" s="139"/>
      <c r="AR23" s="115" t="s">
        <v>30</v>
      </c>
      <c r="AS23" s="116"/>
      <c r="AT23" s="116"/>
      <c r="AU23" s="116"/>
      <c r="AV23" s="116"/>
      <c r="AW23" s="117"/>
      <c r="AX23" s="21"/>
      <c r="AY23" s="21"/>
      <c r="AZ23" s="21"/>
      <c r="BA23" s="21"/>
      <c r="BB23" s="21"/>
      <c r="BC23" s="11"/>
    </row>
    <row r="24" spans="1:55" ht="15" x14ac:dyDescent="0.2">
      <c r="A24" s="31"/>
      <c r="B24" s="110" t="s">
        <v>0</v>
      </c>
      <c r="C24" s="131" t="s">
        <v>1</v>
      </c>
      <c r="D24" s="132"/>
      <c r="E24" s="129" t="s">
        <v>2</v>
      </c>
      <c r="F24" s="130"/>
      <c r="G24" s="111" t="s">
        <v>3</v>
      </c>
      <c r="H24" s="102" t="s">
        <v>3</v>
      </c>
      <c r="I24" s="127" t="s">
        <v>4</v>
      </c>
      <c r="J24" s="127"/>
      <c r="K24" s="127" t="s">
        <v>5</v>
      </c>
      <c r="L24" s="127"/>
      <c r="M24" s="103" t="s">
        <v>6</v>
      </c>
      <c r="N24" s="104" t="s">
        <v>0</v>
      </c>
      <c r="O24" s="128" t="s">
        <v>1</v>
      </c>
      <c r="P24" s="128"/>
      <c r="Q24" s="128" t="s">
        <v>2</v>
      </c>
      <c r="R24" s="128"/>
      <c r="S24" s="105" t="s">
        <v>3</v>
      </c>
      <c r="T24" s="104" t="s">
        <v>3</v>
      </c>
      <c r="U24" s="118" t="s">
        <v>4</v>
      </c>
      <c r="V24" s="118"/>
      <c r="W24" s="118" t="s">
        <v>5</v>
      </c>
      <c r="X24" s="118"/>
      <c r="Y24" s="105" t="s">
        <v>6</v>
      </c>
      <c r="Z24" s="104" t="s">
        <v>0</v>
      </c>
      <c r="AA24" s="128" t="s">
        <v>1</v>
      </c>
      <c r="AB24" s="128"/>
      <c r="AC24" s="128" t="s">
        <v>2</v>
      </c>
      <c r="AD24" s="128"/>
      <c r="AE24" s="106" t="s">
        <v>3</v>
      </c>
      <c r="AF24" s="104" t="s">
        <v>3</v>
      </c>
      <c r="AG24" s="118" t="s">
        <v>4</v>
      </c>
      <c r="AH24" s="118"/>
      <c r="AI24" s="118" t="s">
        <v>5</v>
      </c>
      <c r="AJ24" s="118"/>
      <c r="AK24" s="106" t="s">
        <v>6</v>
      </c>
      <c r="AL24" s="107" t="s">
        <v>0</v>
      </c>
      <c r="AM24" s="123" t="s">
        <v>1</v>
      </c>
      <c r="AN24" s="123"/>
      <c r="AO24" s="123" t="s">
        <v>2</v>
      </c>
      <c r="AP24" s="123"/>
      <c r="AQ24" s="108" t="s">
        <v>3</v>
      </c>
      <c r="AR24" s="104" t="s">
        <v>3</v>
      </c>
      <c r="AS24" s="118" t="s">
        <v>4</v>
      </c>
      <c r="AT24" s="118"/>
      <c r="AU24" s="118" t="s">
        <v>5</v>
      </c>
      <c r="AV24" s="118"/>
      <c r="AW24" s="106" t="s">
        <v>6</v>
      </c>
      <c r="AX24" s="21"/>
      <c r="AY24" s="21"/>
      <c r="AZ24" s="21"/>
      <c r="BA24" s="21"/>
      <c r="BB24" s="21"/>
      <c r="BC24" s="11"/>
    </row>
    <row r="25" spans="1:55" s="114" customFormat="1" ht="17.25" thickBot="1" x14ac:dyDescent="0.3">
      <c r="A25" s="112"/>
      <c r="B25" s="27" t="s">
        <v>11</v>
      </c>
      <c r="C25" s="78" t="s">
        <v>11</v>
      </c>
      <c r="D25" s="23" t="s">
        <v>44</v>
      </c>
      <c r="E25" s="28" t="s">
        <v>11</v>
      </c>
      <c r="F25" s="23" t="s">
        <v>44</v>
      </c>
      <c r="G25" s="27" t="s">
        <v>11</v>
      </c>
      <c r="H25" s="27" t="s">
        <v>11</v>
      </c>
      <c r="I25" s="29" t="s">
        <v>11</v>
      </c>
      <c r="J25" s="25" t="s">
        <v>44</v>
      </c>
      <c r="K25" s="29" t="s">
        <v>11</v>
      </c>
      <c r="L25" s="25" t="s">
        <v>44</v>
      </c>
      <c r="M25" s="79" t="s">
        <v>11</v>
      </c>
      <c r="N25" s="27" t="s">
        <v>11</v>
      </c>
      <c r="O25" s="28" t="s">
        <v>11</v>
      </c>
      <c r="P25" s="23" t="s">
        <v>44</v>
      </c>
      <c r="Q25" s="28" t="s">
        <v>11</v>
      </c>
      <c r="R25" s="23" t="s">
        <v>44</v>
      </c>
      <c r="S25" s="27" t="s">
        <v>11</v>
      </c>
      <c r="T25" s="27" t="s">
        <v>11</v>
      </c>
      <c r="U25" s="29" t="s">
        <v>11</v>
      </c>
      <c r="V25" s="25" t="s">
        <v>44</v>
      </c>
      <c r="W25" s="29" t="s">
        <v>11</v>
      </c>
      <c r="X25" s="25" t="s">
        <v>44</v>
      </c>
      <c r="Y25" s="79" t="s">
        <v>11</v>
      </c>
      <c r="Z25" s="22" t="s">
        <v>11</v>
      </c>
      <c r="AA25" s="23" t="s">
        <v>11</v>
      </c>
      <c r="AB25" s="23" t="s">
        <v>44</v>
      </c>
      <c r="AC25" s="23" t="s">
        <v>11</v>
      </c>
      <c r="AD25" s="23" t="s">
        <v>44</v>
      </c>
      <c r="AE25" s="27" t="s">
        <v>11</v>
      </c>
      <c r="AF25" s="27" t="s">
        <v>11</v>
      </c>
      <c r="AG25" s="29" t="s">
        <v>11</v>
      </c>
      <c r="AH25" s="25" t="s">
        <v>44</v>
      </c>
      <c r="AI25" s="29" t="s">
        <v>11</v>
      </c>
      <c r="AJ25" s="25" t="s">
        <v>44</v>
      </c>
      <c r="AK25" s="30" t="s">
        <v>11</v>
      </c>
      <c r="AL25" s="27" t="s">
        <v>11</v>
      </c>
      <c r="AM25" s="28" t="s">
        <v>11</v>
      </c>
      <c r="AN25" s="23" t="s">
        <v>44</v>
      </c>
      <c r="AO25" s="28" t="s">
        <v>11</v>
      </c>
      <c r="AP25" s="23" t="s">
        <v>44</v>
      </c>
      <c r="AQ25" s="27" t="s">
        <v>11</v>
      </c>
      <c r="AR25" s="27" t="s">
        <v>11</v>
      </c>
      <c r="AS25" s="29" t="s">
        <v>11</v>
      </c>
      <c r="AT25" s="25" t="s">
        <v>44</v>
      </c>
      <c r="AU25" s="29" t="s">
        <v>11</v>
      </c>
      <c r="AV25" s="25" t="s">
        <v>44</v>
      </c>
      <c r="AW25" s="30" t="s">
        <v>11</v>
      </c>
      <c r="AX25" s="109"/>
      <c r="AY25" s="109"/>
      <c r="AZ25" s="109"/>
      <c r="BA25" s="109"/>
      <c r="BB25" s="109"/>
      <c r="BC25" s="109"/>
    </row>
    <row r="26" spans="1:55" x14ac:dyDescent="0.2">
      <c r="A26" s="31"/>
      <c r="B26" s="80">
        <v>308</v>
      </c>
      <c r="C26" s="47">
        <v>308</v>
      </c>
      <c r="D26" s="43">
        <v>43.86</v>
      </c>
      <c r="E26" s="48">
        <v>308</v>
      </c>
      <c r="F26" s="45">
        <v>16.21</v>
      </c>
      <c r="G26" s="81">
        <v>308</v>
      </c>
      <c r="H26" s="80">
        <v>311</v>
      </c>
      <c r="I26" s="47">
        <v>311</v>
      </c>
      <c r="J26" s="43">
        <v>57.46</v>
      </c>
      <c r="K26" s="48">
        <v>311</v>
      </c>
      <c r="L26" s="45">
        <v>29.6</v>
      </c>
      <c r="M26" s="82">
        <v>311</v>
      </c>
      <c r="N26" s="41">
        <v>408</v>
      </c>
      <c r="O26" s="47">
        <v>408</v>
      </c>
      <c r="P26" s="43">
        <v>43.86</v>
      </c>
      <c r="Q26" s="48">
        <v>408</v>
      </c>
      <c r="R26" s="45">
        <v>16.21</v>
      </c>
      <c r="S26" s="50">
        <v>408</v>
      </c>
      <c r="T26" s="41">
        <v>411</v>
      </c>
      <c r="U26" s="47">
        <v>411</v>
      </c>
      <c r="V26" s="43">
        <v>36.92</v>
      </c>
      <c r="W26" s="48">
        <v>411</v>
      </c>
      <c r="X26" s="45">
        <v>12.2</v>
      </c>
      <c r="Y26" s="50">
        <v>411</v>
      </c>
      <c r="Z26" s="83">
        <v>412</v>
      </c>
      <c r="AA26" s="42">
        <v>412</v>
      </c>
      <c r="AB26" s="43">
        <v>41.34</v>
      </c>
      <c r="AC26" s="44">
        <v>412</v>
      </c>
      <c r="AD26" s="45">
        <v>15.13</v>
      </c>
      <c r="AE26" s="84">
        <v>412</v>
      </c>
      <c r="AF26" s="41">
        <v>330</v>
      </c>
      <c r="AG26" s="47">
        <v>330</v>
      </c>
      <c r="AH26" s="43">
        <v>56.06</v>
      </c>
      <c r="AI26" s="48">
        <v>330</v>
      </c>
      <c r="AJ26" s="45">
        <v>26.68</v>
      </c>
      <c r="AK26" s="50">
        <v>330</v>
      </c>
      <c r="AL26" s="83">
        <v>481</v>
      </c>
      <c r="AM26" s="42">
        <v>481</v>
      </c>
      <c r="AN26" s="43">
        <v>151.71</v>
      </c>
      <c r="AO26" s="44">
        <v>481</v>
      </c>
      <c r="AP26" s="45">
        <v>89.68</v>
      </c>
      <c r="AQ26" s="84">
        <v>481</v>
      </c>
      <c r="AR26" s="41">
        <v>384</v>
      </c>
      <c r="AS26" s="47">
        <v>384</v>
      </c>
      <c r="AT26" s="43">
        <v>99.9</v>
      </c>
      <c r="AU26" s="48">
        <v>384</v>
      </c>
      <c r="AV26" s="45">
        <v>38.46</v>
      </c>
      <c r="AW26" s="50">
        <v>384</v>
      </c>
      <c r="AX26" s="21"/>
      <c r="AY26" s="21"/>
      <c r="AZ26" s="21"/>
      <c r="BA26" s="21"/>
      <c r="BB26" s="21"/>
      <c r="BC26" s="11"/>
    </row>
    <row r="27" spans="1:55" x14ac:dyDescent="0.2">
      <c r="A27" s="31"/>
      <c r="B27" s="51">
        <v>309</v>
      </c>
      <c r="C27" s="15">
        <v>309</v>
      </c>
      <c r="D27" s="12">
        <v>44.82</v>
      </c>
      <c r="E27" s="52">
        <v>309</v>
      </c>
      <c r="F27" s="55">
        <v>17.21</v>
      </c>
      <c r="G27" s="62">
        <v>309</v>
      </c>
      <c r="H27" s="54">
        <v>314</v>
      </c>
      <c r="I27" s="15">
        <v>314</v>
      </c>
      <c r="J27" s="12">
        <v>48.93</v>
      </c>
      <c r="K27" s="52">
        <v>314</v>
      </c>
      <c r="L27" s="55">
        <v>19.59</v>
      </c>
      <c r="M27" s="61">
        <v>314</v>
      </c>
      <c r="N27" s="54">
        <v>409</v>
      </c>
      <c r="O27" s="15">
        <v>409</v>
      </c>
      <c r="P27" s="12">
        <v>44.82</v>
      </c>
      <c r="Q27" s="52">
        <v>409</v>
      </c>
      <c r="R27" s="55">
        <v>17.21</v>
      </c>
      <c r="S27" s="61">
        <v>409</v>
      </c>
      <c r="T27" s="54">
        <v>323</v>
      </c>
      <c r="U27" s="15">
        <v>323</v>
      </c>
      <c r="V27" s="12">
        <v>56.21</v>
      </c>
      <c r="W27" s="52">
        <v>323</v>
      </c>
      <c r="X27" s="55">
        <v>27.04</v>
      </c>
      <c r="Y27" s="61">
        <v>323</v>
      </c>
      <c r="Z27" s="85">
        <v>438</v>
      </c>
      <c r="AA27" s="57">
        <v>438</v>
      </c>
      <c r="AB27" s="58">
        <v>51.32</v>
      </c>
      <c r="AC27" s="59">
        <v>438</v>
      </c>
      <c r="AD27" s="55">
        <v>20.99</v>
      </c>
      <c r="AE27" s="86">
        <v>438</v>
      </c>
      <c r="AF27" s="54">
        <v>331</v>
      </c>
      <c r="AG27" s="15">
        <v>331</v>
      </c>
      <c r="AH27" s="12">
        <v>50.34</v>
      </c>
      <c r="AI27" s="52">
        <v>331</v>
      </c>
      <c r="AJ27" s="55">
        <v>19.82</v>
      </c>
      <c r="AK27" s="61">
        <v>331</v>
      </c>
      <c r="AL27" s="85">
        <v>482</v>
      </c>
      <c r="AM27" s="57">
        <v>482</v>
      </c>
      <c r="AN27" s="58">
        <v>43.46</v>
      </c>
      <c r="AO27" s="59">
        <v>482</v>
      </c>
      <c r="AP27" s="55">
        <v>16.75</v>
      </c>
      <c r="AQ27" s="86">
        <v>482</v>
      </c>
      <c r="AR27" s="54">
        <v>520</v>
      </c>
      <c r="AS27" s="15">
        <v>520</v>
      </c>
      <c r="AT27" s="12">
        <v>47.84</v>
      </c>
      <c r="AU27" s="52">
        <v>520</v>
      </c>
      <c r="AV27" s="55">
        <v>19.95</v>
      </c>
      <c r="AW27" s="61">
        <v>520</v>
      </c>
      <c r="AX27" s="21"/>
      <c r="AY27" s="21"/>
      <c r="AZ27" s="21"/>
      <c r="BA27" s="21"/>
      <c r="BB27" s="21"/>
      <c r="BC27" s="11"/>
    </row>
    <row r="28" spans="1:55" x14ac:dyDescent="0.2">
      <c r="A28" s="31"/>
      <c r="B28" s="51">
        <v>310</v>
      </c>
      <c r="C28" s="15">
        <v>310</v>
      </c>
      <c r="D28" s="12">
        <v>59.72</v>
      </c>
      <c r="E28" s="52">
        <v>310</v>
      </c>
      <c r="F28" s="55">
        <v>30.18</v>
      </c>
      <c r="G28" s="62">
        <v>310</v>
      </c>
      <c r="H28" s="54">
        <v>336</v>
      </c>
      <c r="I28" s="15">
        <v>336</v>
      </c>
      <c r="J28" s="12">
        <v>53.46</v>
      </c>
      <c r="K28" s="52">
        <v>336</v>
      </c>
      <c r="L28" s="55">
        <v>22.63</v>
      </c>
      <c r="M28" s="61">
        <v>336</v>
      </c>
      <c r="N28" s="54">
        <v>410</v>
      </c>
      <c r="O28" s="15">
        <v>410</v>
      </c>
      <c r="P28" s="12">
        <v>59.72</v>
      </c>
      <c r="Q28" s="52">
        <v>410</v>
      </c>
      <c r="R28" s="55">
        <v>30.18</v>
      </c>
      <c r="S28" s="61">
        <v>410</v>
      </c>
      <c r="T28" s="54">
        <v>324</v>
      </c>
      <c r="U28" s="15">
        <v>324</v>
      </c>
      <c r="V28" s="12">
        <v>36.32</v>
      </c>
      <c r="W28" s="52">
        <v>324</v>
      </c>
      <c r="X28" s="55">
        <v>24.13</v>
      </c>
      <c r="Y28" s="61">
        <v>324</v>
      </c>
      <c r="Z28" s="85">
        <v>439</v>
      </c>
      <c r="AA28" s="57">
        <v>439</v>
      </c>
      <c r="AB28" s="12">
        <v>55.93</v>
      </c>
      <c r="AC28" s="59">
        <v>439</v>
      </c>
      <c r="AD28" s="55">
        <v>26</v>
      </c>
      <c r="AE28" s="86">
        <v>439</v>
      </c>
      <c r="AF28" s="51">
        <v>332</v>
      </c>
      <c r="AG28" s="15">
        <v>332</v>
      </c>
      <c r="AH28" s="12">
        <v>41.08</v>
      </c>
      <c r="AI28" s="52">
        <v>332</v>
      </c>
      <c r="AJ28" s="55">
        <v>22.76</v>
      </c>
      <c r="AK28" s="53">
        <v>332</v>
      </c>
      <c r="AL28" s="85">
        <v>483</v>
      </c>
      <c r="AM28" s="57">
        <v>483</v>
      </c>
      <c r="AN28" s="12">
        <v>90.49</v>
      </c>
      <c r="AO28" s="59">
        <v>483</v>
      </c>
      <c r="AP28" s="55">
        <v>48.35</v>
      </c>
      <c r="AQ28" s="86">
        <v>483</v>
      </c>
      <c r="AR28" s="54">
        <v>521</v>
      </c>
      <c r="AS28" s="15">
        <v>521</v>
      </c>
      <c r="AT28" s="12">
        <v>48.88</v>
      </c>
      <c r="AU28" s="52">
        <v>521</v>
      </c>
      <c r="AV28" s="55">
        <v>20.02</v>
      </c>
      <c r="AW28" s="61">
        <v>521</v>
      </c>
      <c r="AX28" s="21"/>
      <c r="AY28" s="21"/>
      <c r="AZ28" s="21"/>
      <c r="BA28" s="21"/>
      <c r="BB28" s="21"/>
      <c r="BC28" s="11"/>
    </row>
    <row r="29" spans="1:55" x14ac:dyDescent="0.2">
      <c r="A29" s="31"/>
      <c r="B29" s="51" t="s">
        <v>23</v>
      </c>
      <c r="C29" s="15" t="s">
        <v>23</v>
      </c>
      <c r="D29" s="12">
        <v>48.49</v>
      </c>
      <c r="E29" s="52" t="s">
        <v>23</v>
      </c>
      <c r="F29" s="55">
        <v>20.51</v>
      </c>
      <c r="G29" s="62" t="s">
        <v>23</v>
      </c>
      <c r="H29" s="54">
        <v>407</v>
      </c>
      <c r="I29" s="15">
        <v>407</v>
      </c>
      <c r="J29" s="12">
        <v>55.61</v>
      </c>
      <c r="K29" s="52">
        <v>407</v>
      </c>
      <c r="L29" s="55">
        <v>27.76</v>
      </c>
      <c r="M29" s="61">
        <v>407</v>
      </c>
      <c r="N29" s="54">
        <v>431</v>
      </c>
      <c r="O29" s="15">
        <v>431</v>
      </c>
      <c r="P29" s="12">
        <v>58.08</v>
      </c>
      <c r="Q29" s="52">
        <v>431</v>
      </c>
      <c r="R29" s="55">
        <v>29.64</v>
      </c>
      <c r="S29" s="61">
        <v>431</v>
      </c>
      <c r="T29" s="54">
        <v>329</v>
      </c>
      <c r="U29" s="15">
        <v>329</v>
      </c>
      <c r="V29" s="12">
        <v>44.64</v>
      </c>
      <c r="W29" s="52">
        <v>329</v>
      </c>
      <c r="X29" s="55">
        <v>16.350000000000001</v>
      </c>
      <c r="Y29" s="61">
        <v>329</v>
      </c>
      <c r="Z29" s="85">
        <v>506</v>
      </c>
      <c r="AA29" s="57">
        <v>506</v>
      </c>
      <c r="AB29" s="12">
        <v>52.7</v>
      </c>
      <c r="AC29" s="59">
        <v>506</v>
      </c>
      <c r="AD29" s="55">
        <v>25.67</v>
      </c>
      <c r="AE29" s="86">
        <v>506</v>
      </c>
      <c r="AF29" s="54">
        <v>416</v>
      </c>
      <c r="AG29" s="15">
        <v>416</v>
      </c>
      <c r="AH29" s="12">
        <v>48.93</v>
      </c>
      <c r="AI29" s="52">
        <v>416</v>
      </c>
      <c r="AJ29" s="55">
        <v>19.57</v>
      </c>
      <c r="AK29" s="61">
        <v>416</v>
      </c>
      <c r="AL29" s="85">
        <v>381</v>
      </c>
      <c r="AM29" s="57">
        <v>381</v>
      </c>
      <c r="AN29" s="12">
        <v>162.97999999999999</v>
      </c>
      <c r="AO29" s="59">
        <v>381</v>
      </c>
      <c r="AP29" s="55">
        <v>89.04</v>
      </c>
      <c r="AQ29" s="86">
        <v>381</v>
      </c>
      <c r="AR29" s="54">
        <v>538</v>
      </c>
      <c r="AS29" s="15">
        <v>538</v>
      </c>
      <c r="AT29" s="12">
        <v>53.4</v>
      </c>
      <c r="AU29" s="52">
        <v>538</v>
      </c>
      <c r="AV29" s="55">
        <v>22.63</v>
      </c>
      <c r="AW29" s="61">
        <v>538</v>
      </c>
      <c r="AX29" s="21"/>
      <c r="AY29" s="21"/>
      <c r="AZ29" s="21"/>
      <c r="BA29" s="21"/>
      <c r="BB29" s="21"/>
      <c r="BC29" s="11"/>
    </row>
    <row r="30" spans="1:55" x14ac:dyDescent="0.2">
      <c r="A30" s="31"/>
      <c r="B30" s="51">
        <v>319</v>
      </c>
      <c r="C30" s="15">
        <v>319</v>
      </c>
      <c r="D30" s="12">
        <v>47.89</v>
      </c>
      <c r="E30" s="52">
        <v>319</v>
      </c>
      <c r="F30" s="55">
        <v>19.95</v>
      </c>
      <c r="G30" s="62">
        <v>319</v>
      </c>
      <c r="H30" s="54">
        <v>415</v>
      </c>
      <c r="I30" s="15">
        <v>415</v>
      </c>
      <c r="J30" s="12">
        <v>48.93</v>
      </c>
      <c r="K30" s="52">
        <v>415</v>
      </c>
      <c r="L30" s="55">
        <v>19.59</v>
      </c>
      <c r="M30" s="61">
        <v>415</v>
      </c>
      <c r="N30" s="54">
        <v>432</v>
      </c>
      <c r="O30" s="15">
        <v>432</v>
      </c>
      <c r="P30" s="12">
        <v>53.4</v>
      </c>
      <c r="Q30" s="52">
        <v>432</v>
      </c>
      <c r="R30" s="55">
        <v>23.55</v>
      </c>
      <c r="S30" s="61">
        <v>432</v>
      </c>
      <c r="T30" s="54">
        <v>418</v>
      </c>
      <c r="U30" s="15">
        <v>418</v>
      </c>
      <c r="V30" s="12">
        <v>48.93</v>
      </c>
      <c r="W30" s="52">
        <v>418</v>
      </c>
      <c r="X30" s="55">
        <v>20.079999999999998</v>
      </c>
      <c r="Y30" s="61">
        <v>418</v>
      </c>
      <c r="Z30" s="85">
        <v>515</v>
      </c>
      <c r="AA30" s="57">
        <v>515</v>
      </c>
      <c r="AB30" s="12">
        <v>51.74</v>
      </c>
      <c r="AC30" s="59">
        <v>515</v>
      </c>
      <c r="AD30" s="55">
        <v>23.29</v>
      </c>
      <c r="AE30" s="86">
        <v>515</v>
      </c>
      <c r="AF30" s="54">
        <v>417</v>
      </c>
      <c r="AG30" s="15">
        <v>417</v>
      </c>
      <c r="AH30" s="12">
        <v>48.93</v>
      </c>
      <c r="AI30" s="52">
        <v>417</v>
      </c>
      <c r="AJ30" s="55">
        <v>19.57</v>
      </c>
      <c r="AK30" s="61">
        <v>417</v>
      </c>
      <c r="AL30" s="85">
        <v>382</v>
      </c>
      <c r="AM30" s="57">
        <v>382</v>
      </c>
      <c r="AN30" s="12">
        <v>43.46</v>
      </c>
      <c r="AO30" s="59">
        <v>382</v>
      </c>
      <c r="AP30" s="55">
        <v>16.75</v>
      </c>
      <c r="AQ30" s="86">
        <v>382</v>
      </c>
      <c r="AR30" s="54">
        <v>538</v>
      </c>
      <c r="AS30" s="15">
        <v>538</v>
      </c>
      <c r="AT30" s="12">
        <v>53.4</v>
      </c>
      <c r="AU30" s="52">
        <v>538</v>
      </c>
      <c r="AV30" s="55">
        <v>22.63</v>
      </c>
      <c r="AW30" s="61">
        <v>538</v>
      </c>
      <c r="AX30" s="21"/>
      <c r="AY30" s="21"/>
      <c r="AZ30" s="21"/>
      <c r="BA30" s="21"/>
      <c r="BB30" s="21"/>
      <c r="BC30" s="11"/>
    </row>
    <row r="31" spans="1:55" x14ac:dyDescent="0.2">
      <c r="A31" s="31"/>
      <c r="B31" s="51">
        <v>406</v>
      </c>
      <c r="C31" s="15">
        <v>406</v>
      </c>
      <c r="D31" s="12">
        <v>40.79</v>
      </c>
      <c r="E31" s="52">
        <v>406</v>
      </c>
      <c r="F31" s="55">
        <v>13.81</v>
      </c>
      <c r="G31" s="62">
        <v>406</v>
      </c>
      <c r="H31" s="54">
        <v>437</v>
      </c>
      <c r="I31" s="15">
        <v>437</v>
      </c>
      <c r="J31" s="12">
        <v>50.8</v>
      </c>
      <c r="K31" s="52">
        <v>437</v>
      </c>
      <c r="L31" s="55">
        <v>19.920000000000002</v>
      </c>
      <c r="M31" s="61">
        <v>437</v>
      </c>
      <c r="N31" s="54">
        <v>433</v>
      </c>
      <c r="O31" s="15">
        <v>433</v>
      </c>
      <c r="P31" s="12">
        <v>52.62</v>
      </c>
      <c r="Q31" s="52">
        <v>433</v>
      </c>
      <c r="R31" s="55">
        <v>22.68</v>
      </c>
      <c r="S31" s="61">
        <v>433</v>
      </c>
      <c r="T31" s="54">
        <v>419</v>
      </c>
      <c r="U31" s="15">
        <v>419</v>
      </c>
      <c r="V31" s="12">
        <v>47.89</v>
      </c>
      <c r="W31" s="52">
        <v>419</v>
      </c>
      <c r="X31" s="55">
        <v>20.02</v>
      </c>
      <c r="Y31" s="61">
        <v>419</v>
      </c>
      <c r="Z31" s="85">
        <v>532</v>
      </c>
      <c r="AA31" s="57">
        <v>532</v>
      </c>
      <c r="AB31" s="12">
        <v>53.4</v>
      </c>
      <c r="AC31" s="59">
        <v>532</v>
      </c>
      <c r="AD31" s="55">
        <v>23.55</v>
      </c>
      <c r="AE31" s="86">
        <v>532</v>
      </c>
      <c r="AF31" s="54">
        <v>507</v>
      </c>
      <c r="AG31" s="15">
        <v>507</v>
      </c>
      <c r="AH31" s="12">
        <v>43.6</v>
      </c>
      <c r="AI31" s="52">
        <v>507</v>
      </c>
      <c r="AJ31" s="55">
        <v>15.77</v>
      </c>
      <c r="AK31" s="61">
        <v>507</v>
      </c>
      <c r="AL31" s="85">
        <v>383</v>
      </c>
      <c r="AM31" s="57">
        <v>383</v>
      </c>
      <c r="AN31" s="12">
        <v>28.88</v>
      </c>
      <c r="AO31" s="59">
        <v>383</v>
      </c>
      <c r="AP31" s="55">
        <v>6.22</v>
      </c>
      <c r="AQ31" s="86">
        <v>383</v>
      </c>
      <c r="AR31" s="54">
        <v>614</v>
      </c>
      <c r="AS31" s="15">
        <v>614</v>
      </c>
      <c r="AT31" s="12">
        <v>40.25</v>
      </c>
      <c r="AU31" s="52">
        <v>614</v>
      </c>
      <c r="AV31" s="55">
        <v>14.81</v>
      </c>
      <c r="AW31" s="61">
        <v>614</v>
      </c>
      <c r="AX31" s="21"/>
      <c r="AY31" s="21"/>
      <c r="AZ31" s="21"/>
      <c r="BA31" s="21"/>
      <c r="BB31" s="21"/>
      <c r="BC31" s="11"/>
    </row>
    <row r="32" spans="1:55" x14ac:dyDescent="0.2">
      <c r="A32" s="31"/>
      <c r="B32" s="51">
        <v>436</v>
      </c>
      <c r="C32" s="15">
        <v>436</v>
      </c>
      <c r="D32" s="12">
        <v>57.3</v>
      </c>
      <c r="E32" s="52">
        <v>436</v>
      </c>
      <c r="F32" s="55">
        <v>28.77</v>
      </c>
      <c r="G32" s="62">
        <v>436</v>
      </c>
      <c r="H32" s="54">
        <v>504</v>
      </c>
      <c r="I32" s="15">
        <v>504</v>
      </c>
      <c r="J32" s="12">
        <v>53.04</v>
      </c>
      <c r="K32" s="52">
        <v>504</v>
      </c>
      <c r="L32" s="55">
        <v>21.6</v>
      </c>
      <c r="M32" s="61">
        <v>504</v>
      </c>
      <c r="N32" s="54">
        <v>313</v>
      </c>
      <c r="O32" s="15">
        <v>313</v>
      </c>
      <c r="P32" s="12">
        <v>63.62</v>
      </c>
      <c r="Q32" s="52">
        <v>313</v>
      </c>
      <c r="R32" s="55">
        <v>38.840000000000003</v>
      </c>
      <c r="S32" s="61">
        <v>313</v>
      </c>
      <c r="T32" s="54">
        <v>423</v>
      </c>
      <c r="U32" s="15">
        <v>423</v>
      </c>
      <c r="V32" s="12">
        <v>48.93</v>
      </c>
      <c r="W32" s="52">
        <v>423</v>
      </c>
      <c r="X32" s="55">
        <v>19.57</v>
      </c>
      <c r="Y32" s="61">
        <v>423</v>
      </c>
      <c r="Z32" s="85">
        <v>533</v>
      </c>
      <c r="AA32" s="57">
        <v>533</v>
      </c>
      <c r="AB32" s="12">
        <v>52.62</v>
      </c>
      <c r="AC32" s="59">
        <v>533</v>
      </c>
      <c r="AD32" s="55">
        <v>22.68</v>
      </c>
      <c r="AE32" s="86">
        <v>533</v>
      </c>
      <c r="AF32" s="54">
        <v>536</v>
      </c>
      <c r="AG32" s="15">
        <v>536</v>
      </c>
      <c r="AH32" s="12">
        <v>52.62</v>
      </c>
      <c r="AI32" s="52">
        <v>536</v>
      </c>
      <c r="AJ32" s="55">
        <v>22.26</v>
      </c>
      <c r="AK32" s="61">
        <v>536</v>
      </c>
      <c r="AL32" s="85">
        <v>508</v>
      </c>
      <c r="AM32" s="57">
        <v>508</v>
      </c>
      <c r="AN32" s="12">
        <v>43.86</v>
      </c>
      <c r="AO32" s="59">
        <v>508</v>
      </c>
      <c r="AP32" s="55">
        <v>16.21</v>
      </c>
      <c r="AQ32" s="86">
        <v>508</v>
      </c>
      <c r="AR32" s="54">
        <v>615</v>
      </c>
      <c r="AS32" s="15">
        <v>615</v>
      </c>
      <c r="AT32" s="12">
        <v>39.21</v>
      </c>
      <c r="AU32" s="52">
        <v>615</v>
      </c>
      <c r="AV32" s="55">
        <v>14.24</v>
      </c>
      <c r="AW32" s="61">
        <v>615</v>
      </c>
      <c r="AX32" s="21"/>
      <c r="AY32" s="21"/>
      <c r="AZ32" s="21"/>
      <c r="BA32" s="21"/>
      <c r="BB32" s="21"/>
      <c r="BC32" s="11"/>
    </row>
    <row r="33" spans="1:55" x14ac:dyDescent="0.2">
      <c r="A33" s="31"/>
      <c r="B33" s="51">
        <v>420</v>
      </c>
      <c r="C33" s="15">
        <v>420</v>
      </c>
      <c r="D33" s="12">
        <v>47.89</v>
      </c>
      <c r="E33" s="52">
        <v>420</v>
      </c>
      <c r="F33" s="55">
        <v>20.02</v>
      </c>
      <c r="G33" s="62">
        <v>420</v>
      </c>
      <c r="H33" s="54">
        <v>516</v>
      </c>
      <c r="I33" s="15">
        <v>516</v>
      </c>
      <c r="J33" s="12">
        <v>46.02</v>
      </c>
      <c r="K33" s="52">
        <v>516</v>
      </c>
      <c r="L33" s="55">
        <v>16.48</v>
      </c>
      <c r="M33" s="61">
        <v>516</v>
      </c>
      <c r="N33" s="54">
        <v>337</v>
      </c>
      <c r="O33" s="15">
        <v>337</v>
      </c>
      <c r="P33" s="12">
        <v>53.46</v>
      </c>
      <c r="Q33" s="52">
        <v>337</v>
      </c>
      <c r="R33" s="55">
        <v>22.63</v>
      </c>
      <c r="S33" s="61">
        <v>337</v>
      </c>
      <c r="T33" s="54">
        <v>424</v>
      </c>
      <c r="U33" s="15">
        <v>424</v>
      </c>
      <c r="V33" s="12">
        <v>48.93</v>
      </c>
      <c r="W33" s="52">
        <v>424</v>
      </c>
      <c r="X33" s="55">
        <v>20.09</v>
      </c>
      <c r="Y33" s="61">
        <v>424</v>
      </c>
      <c r="Z33" s="85">
        <v>530</v>
      </c>
      <c r="AA33" s="57">
        <v>530</v>
      </c>
      <c r="AB33" s="12">
        <v>50.8</v>
      </c>
      <c r="AC33" s="59">
        <v>530</v>
      </c>
      <c r="AD33" s="55">
        <v>17.100000000000001</v>
      </c>
      <c r="AE33" s="86">
        <v>530</v>
      </c>
      <c r="AF33" s="54">
        <v>531</v>
      </c>
      <c r="AG33" s="15">
        <v>531</v>
      </c>
      <c r="AH33" s="12">
        <v>58.08</v>
      </c>
      <c r="AI33" s="52">
        <v>531</v>
      </c>
      <c r="AJ33" s="55">
        <v>29.64</v>
      </c>
      <c r="AK33" s="61">
        <v>531</v>
      </c>
      <c r="AL33" s="85">
        <v>509</v>
      </c>
      <c r="AM33" s="57">
        <v>509</v>
      </c>
      <c r="AN33" s="12">
        <v>44.82</v>
      </c>
      <c r="AO33" s="59">
        <v>509</v>
      </c>
      <c r="AP33" s="55">
        <v>17.21</v>
      </c>
      <c r="AQ33" s="86">
        <v>509</v>
      </c>
      <c r="AR33" s="63"/>
      <c r="AS33" s="13"/>
      <c r="AT33" s="13"/>
      <c r="AU33" s="13"/>
      <c r="AV33" s="13"/>
      <c r="AW33" s="65"/>
      <c r="AX33" s="21"/>
      <c r="AY33" s="21"/>
      <c r="AZ33" s="21"/>
      <c r="BA33" s="21"/>
      <c r="BB33" s="21"/>
      <c r="BC33" s="11"/>
    </row>
    <row r="34" spans="1:55" x14ac:dyDescent="0.2">
      <c r="A34" s="31"/>
      <c r="B34" s="51">
        <v>421</v>
      </c>
      <c r="C34" s="15">
        <v>421</v>
      </c>
      <c r="D34" s="12">
        <v>48.93</v>
      </c>
      <c r="E34" s="52">
        <v>421</v>
      </c>
      <c r="F34" s="55">
        <v>20.079999999999998</v>
      </c>
      <c r="G34" s="62">
        <v>421</v>
      </c>
      <c r="H34" s="63"/>
      <c r="I34" s="13"/>
      <c r="J34" s="13"/>
      <c r="K34" s="13"/>
      <c r="L34" s="13"/>
      <c r="M34" s="65"/>
      <c r="N34" s="63"/>
      <c r="O34" s="13"/>
      <c r="P34" s="13"/>
      <c r="Q34" s="13"/>
      <c r="R34" s="13"/>
      <c r="S34" s="65"/>
      <c r="T34" s="63"/>
      <c r="U34" s="13"/>
      <c r="V34" s="13"/>
      <c r="W34" s="13"/>
      <c r="X34" s="13"/>
      <c r="Y34" s="65"/>
      <c r="Z34" s="87"/>
      <c r="AA34" s="87"/>
      <c r="AB34" s="13"/>
      <c r="AC34" s="87"/>
      <c r="AD34" s="13"/>
      <c r="AE34" s="88"/>
      <c r="AF34" s="54">
        <v>522</v>
      </c>
      <c r="AG34" s="15">
        <v>522</v>
      </c>
      <c r="AH34" s="12">
        <v>48.88</v>
      </c>
      <c r="AI34" s="52">
        <v>522</v>
      </c>
      <c r="AJ34" s="55">
        <v>19.5</v>
      </c>
      <c r="AK34" s="61">
        <v>522</v>
      </c>
      <c r="AL34" s="87"/>
      <c r="AM34" s="13"/>
      <c r="AN34" s="13"/>
      <c r="AO34" s="13"/>
      <c r="AP34" s="13"/>
      <c r="AQ34" s="64"/>
      <c r="AR34" s="63"/>
      <c r="AS34" s="13"/>
      <c r="AT34" s="13"/>
      <c r="AU34" s="13"/>
      <c r="AV34" s="13"/>
      <c r="AW34" s="65"/>
      <c r="AX34" s="21"/>
      <c r="AY34" s="21"/>
      <c r="AZ34" s="21"/>
      <c r="BA34" s="21"/>
      <c r="BB34" s="21"/>
      <c r="BC34" s="11"/>
    </row>
    <row r="35" spans="1:55" x14ac:dyDescent="0.2">
      <c r="A35" s="31"/>
      <c r="B35" s="63"/>
      <c r="C35" s="13"/>
      <c r="D35" s="13"/>
      <c r="E35" s="13"/>
      <c r="F35" s="13"/>
      <c r="G35" s="64"/>
      <c r="H35" s="63"/>
      <c r="I35" s="13"/>
      <c r="J35" s="13"/>
      <c r="K35" s="13"/>
      <c r="L35" s="13"/>
      <c r="M35" s="65"/>
      <c r="N35" s="63"/>
      <c r="O35" s="13"/>
      <c r="P35" s="13"/>
      <c r="Q35" s="13"/>
      <c r="R35" s="13"/>
      <c r="S35" s="65"/>
      <c r="T35" s="63"/>
      <c r="U35" s="13"/>
      <c r="V35" s="13"/>
      <c r="W35" s="13"/>
      <c r="X35" s="13"/>
      <c r="Y35" s="65"/>
      <c r="Z35" s="87"/>
      <c r="AA35" s="87"/>
      <c r="AB35" s="13"/>
      <c r="AC35" s="87"/>
      <c r="AD35" s="13"/>
      <c r="AE35" s="88"/>
      <c r="AF35" s="63"/>
      <c r="AG35" s="13"/>
      <c r="AH35" s="13"/>
      <c r="AI35" s="13"/>
      <c r="AJ35" s="13"/>
      <c r="AK35" s="65"/>
      <c r="AL35" s="87"/>
      <c r="AM35" s="13"/>
      <c r="AN35" s="13"/>
      <c r="AO35" s="13"/>
      <c r="AP35" s="13"/>
      <c r="AQ35" s="64"/>
      <c r="AR35" s="63"/>
      <c r="AS35" s="13"/>
      <c r="AT35" s="13"/>
      <c r="AU35" s="13"/>
      <c r="AV35" s="13"/>
      <c r="AW35" s="65"/>
      <c r="AX35" s="21"/>
      <c r="AY35" s="21"/>
      <c r="AZ35" s="21"/>
      <c r="BA35" s="21"/>
      <c r="BB35" s="21"/>
      <c r="BC35" s="11"/>
    </row>
    <row r="36" spans="1:55" ht="15" thickBot="1" x14ac:dyDescent="0.25">
      <c r="A36" s="3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1"/>
      <c r="AM36" s="71"/>
      <c r="AN36" s="71"/>
      <c r="AO36" s="71"/>
      <c r="AP36" s="71"/>
      <c r="AQ36" s="71"/>
      <c r="AR36" s="70"/>
      <c r="AS36" s="70"/>
      <c r="AT36" s="70"/>
      <c r="AU36" s="70"/>
      <c r="AV36" s="70"/>
      <c r="AW36" s="70"/>
      <c r="AX36" s="21"/>
      <c r="AY36" s="21"/>
      <c r="AZ36" s="21"/>
      <c r="BA36" s="21"/>
      <c r="BB36" s="21"/>
      <c r="BC36" s="11"/>
    </row>
    <row r="37" spans="1:55" ht="15.75" thickBot="1" x14ac:dyDescent="0.25">
      <c r="A37" s="31"/>
      <c r="B37" s="119" t="s">
        <v>46</v>
      </c>
      <c r="C37" s="120"/>
      <c r="D37" s="72">
        <f>SUM(D26:D36)</f>
        <v>439.69000000000005</v>
      </c>
      <c r="E37" s="74"/>
      <c r="F37" s="73">
        <f>SUM(F26:F36)</f>
        <v>186.74</v>
      </c>
      <c r="G37" s="77"/>
      <c r="H37" s="74"/>
      <c r="I37" s="74"/>
      <c r="J37" s="72">
        <f>SUM(J26:J36)</f>
        <v>414.25</v>
      </c>
      <c r="K37" s="74"/>
      <c r="L37" s="73">
        <f>SUM(L26:L36)</f>
        <v>177.17</v>
      </c>
      <c r="M37" s="74"/>
      <c r="N37" s="74"/>
      <c r="O37" s="74"/>
      <c r="P37" s="72">
        <f>SUM(P26:P36)</f>
        <v>429.58</v>
      </c>
      <c r="Q37" s="74"/>
      <c r="R37" s="73">
        <f>SUM(R26:R36)</f>
        <v>200.94</v>
      </c>
      <c r="S37" s="74"/>
      <c r="T37" s="74"/>
      <c r="U37" s="74"/>
      <c r="V37" s="72">
        <f>SUM(V26:V35)</f>
        <v>368.77</v>
      </c>
      <c r="W37" s="74"/>
      <c r="X37" s="73">
        <f>SUM(X26:X36)</f>
        <v>159.47999999999999</v>
      </c>
      <c r="Y37" s="74"/>
      <c r="Z37" s="74"/>
      <c r="AA37" s="74"/>
      <c r="AB37" s="72">
        <f>SUM(AB26:AB36)</f>
        <v>409.85</v>
      </c>
      <c r="AC37" s="74"/>
      <c r="AD37" s="73">
        <f>SUM(AD26:AD36)</f>
        <v>174.41</v>
      </c>
      <c r="AE37" s="75"/>
      <c r="AF37" s="75"/>
      <c r="AG37" s="74"/>
      <c r="AH37" s="72">
        <f>SUM(AH26:AH36)</f>
        <v>448.52000000000004</v>
      </c>
      <c r="AI37" s="74"/>
      <c r="AJ37" s="73">
        <f>SUM(AJ26:AJ36)</f>
        <v>195.57</v>
      </c>
      <c r="AK37" s="76"/>
      <c r="AL37" s="74"/>
      <c r="AM37" s="74"/>
      <c r="AN37" s="72">
        <f>SUM(AN26:AN36)</f>
        <v>609.66000000000008</v>
      </c>
      <c r="AO37" s="74"/>
      <c r="AP37" s="73">
        <f>SUM(AP26:AP36)</f>
        <v>300.20999999999998</v>
      </c>
      <c r="AQ37" s="74"/>
      <c r="AR37" s="75"/>
      <c r="AS37" s="74"/>
      <c r="AT37" s="72">
        <f>SUM(AT26:AT36)</f>
        <v>382.88</v>
      </c>
      <c r="AU37" s="74"/>
      <c r="AV37" s="73">
        <f>SUM(AV26:AV36)</f>
        <v>152.73999999999998</v>
      </c>
      <c r="AW37" s="77"/>
      <c r="AX37" s="21"/>
      <c r="AY37" s="21"/>
      <c r="AZ37" s="21"/>
      <c r="BA37" s="21"/>
      <c r="BB37" s="21"/>
      <c r="BC37" s="11"/>
    </row>
    <row r="38" spans="1:55" x14ac:dyDescent="0.2">
      <c r="A38" s="3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11"/>
    </row>
    <row r="39" spans="1:55" ht="15" thickBot="1" x14ac:dyDescent="0.25">
      <c r="A39" s="3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11"/>
    </row>
    <row r="40" spans="1:55" ht="15" thickBot="1" x14ac:dyDescent="0.25">
      <c r="A40" s="31"/>
      <c r="B40" s="115" t="s">
        <v>31</v>
      </c>
      <c r="C40" s="116"/>
      <c r="D40" s="116"/>
      <c r="E40" s="116"/>
      <c r="F40" s="116"/>
      <c r="G40" s="117"/>
      <c r="H40" s="124" t="s">
        <v>32</v>
      </c>
      <c r="I40" s="125"/>
      <c r="J40" s="125"/>
      <c r="K40" s="125"/>
      <c r="L40" s="125"/>
      <c r="M40" s="126"/>
      <c r="N40" s="115" t="s">
        <v>33</v>
      </c>
      <c r="O40" s="116"/>
      <c r="P40" s="116"/>
      <c r="Q40" s="116"/>
      <c r="R40" s="116"/>
      <c r="S40" s="117"/>
      <c r="T40" s="124" t="s">
        <v>34</v>
      </c>
      <c r="U40" s="125"/>
      <c r="V40" s="125"/>
      <c r="W40" s="125"/>
      <c r="X40" s="125"/>
      <c r="Y40" s="125"/>
      <c r="Z40" s="134" t="s">
        <v>35</v>
      </c>
      <c r="AA40" s="135"/>
      <c r="AB40" s="135"/>
      <c r="AC40" s="135"/>
      <c r="AD40" s="135"/>
      <c r="AE40" s="136"/>
      <c r="AF40" s="137" t="s">
        <v>36</v>
      </c>
      <c r="AG40" s="138"/>
      <c r="AH40" s="138"/>
      <c r="AI40" s="138"/>
      <c r="AJ40" s="138"/>
      <c r="AK40" s="139"/>
      <c r="AL40" s="137" t="s">
        <v>37</v>
      </c>
      <c r="AM40" s="138"/>
      <c r="AN40" s="138"/>
      <c r="AO40" s="138"/>
      <c r="AP40" s="138"/>
      <c r="AQ40" s="139"/>
      <c r="AR40" s="140"/>
      <c r="AS40" s="140"/>
      <c r="AT40" s="140"/>
      <c r="AU40" s="140"/>
      <c r="AV40" s="140"/>
      <c r="AW40" s="140"/>
      <c r="AX40" s="21"/>
      <c r="AY40" s="21"/>
      <c r="AZ40" s="21"/>
      <c r="BA40" s="21"/>
      <c r="BB40" s="21"/>
      <c r="BC40" s="11"/>
    </row>
    <row r="41" spans="1:55" ht="15" x14ac:dyDescent="0.2">
      <c r="A41" s="31"/>
      <c r="B41" s="110" t="s">
        <v>0</v>
      </c>
      <c r="C41" s="131" t="s">
        <v>1</v>
      </c>
      <c r="D41" s="132"/>
      <c r="E41" s="129" t="s">
        <v>2</v>
      </c>
      <c r="F41" s="130"/>
      <c r="G41" s="111" t="s">
        <v>3</v>
      </c>
      <c r="H41" s="102" t="s">
        <v>3</v>
      </c>
      <c r="I41" s="127" t="s">
        <v>4</v>
      </c>
      <c r="J41" s="127"/>
      <c r="K41" s="127" t="s">
        <v>5</v>
      </c>
      <c r="L41" s="127"/>
      <c r="M41" s="103" t="s">
        <v>6</v>
      </c>
      <c r="N41" s="104" t="s">
        <v>0</v>
      </c>
      <c r="O41" s="128" t="s">
        <v>1</v>
      </c>
      <c r="P41" s="128"/>
      <c r="Q41" s="128" t="s">
        <v>2</v>
      </c>
      <c r="R41" s="128"/>
      <c r="S41" s="105" t="s">
        <v>3</v>
      </c>
      <c r="T41" s="104" t="s">
        <v>3</v>
      </c>
      <c r="U41" s="118" t="s">
        <v>4</v>
      </c>
      <c r="V41" s="118"/>
      <c r="W41" s="118" t="s">
        <v>5</v>
      </c>
      <c r="X41" s="118"/>
      <c r="Y41" s="105" t="s">
        <v>6</v>
      </c>
      <c r="Z41" s="104" t="s">
        <v>0</v>
      </c>
      <c r="AA41" s="128" t="s">
        <v>1</v>
      </c>
      <c r="AB41" s="128"/>
      <c r="AC41" s="128" t="s">
        <v>2</v>
      </c>
      <c r="AD41" s="128"/>
      <c r="AE41" s="106" t="s">
        <v>3</v>
      </c>
      <c r="AF41" s="104" t="s">
        <v>3</v>
      </c>
      <c r="AG41" s="118" t="s">
        <v>4</v>
      </c>
      <c r="AH41" s="118"/>
      <c r="AI41" s="118" t="s">
        <v>5</v>
      </c>
      <c r="AJ41" s="118"/>
      <c r="AK41" s="106" t="s">
        <v>6</v>
      </c>
      <c r="AL41" s="107" t="s">
        <v>0</v>
      </c>
      <c r="AM41" s="123" t="s">
        <v>1</v>
      </c>
      <c r="AN41" s="123"/>
      <c r="AO41" s="123" t="s">
        <v>2</v>
      </c>
      <c r="AP41" s="123"/>
      <c r="AQ41" s="108" t="s">
        <v>3</v>
      </c>
      <c r="AR41" s="113"/>
      <c r="AS41" s="141"/>
      <c r="AT41" s="141"/>
      <c r="AU41" s="141"/>
      <c r="AV41" s="141"/>
      <c r="AW41" s="113"/>
      <c r="AX41" s="21"/>
      <c r="AY41" s="21"/>
      <c r="AZ41" s="21"/>
      <c r="BA41" s="21"/>
      <c r="BB41" s="21"/>
      <c r="BC41" s="11"/>
    </row>
    <row r="42" spans="1:55" ht="17.25" thickBot="1" x14ac:dyDescent="0.25">
      <c r="A42" s="31"/>
      <c r="B42" s="27" t="s">
        <v>11</v>
      </c>
      <c r="C42" s="78" t="s">
        <v>11</v>
      </c>
      <c r="D42" s="23" t="s">
        <v>44</v>
      </c>
      <c r="E42" s="28" t="s">
        <v>11</v>
      </c>
      <c r="F42" s="23" t="s">
        <v>44</v>
      </c>
      <c r="G42" s="27" t="s">
        <v>11</v>
      </c>
      <c r="H42" s="27" t="s">
        <v>11</v>
      </c>
      <c r="I42" s="29" t="s">
        <v>11</v>
      </c>
      <c r="J42" s="25" t="s">
        <v>44</v>
      </c>
      <c r="K42" s="29" t="s">
        <v>11</v>
      </c>
      <c r="L42" s="25" t="s">
        <v>44</v>
      </c>
      <c r="M42" s="79" t="s">
        <v>11</v>
      </c>
      <c r="N42" s="22" t="s">
        <v>11</v>
      </c>
      <c r="O42" s="23" t="s">
        <v>11</v>
      </c>
      <c r="P42" s="23" t="s">
        <v>44</v>
      </c>
      <c r="Q42" s="23" t="s">
        <v>11</v>
      </c>
      <c r="R42" s="23" t="s">
        <v>44</v>
      </c>
      <c r="S42" s="26" t="s">
        <v>11</v>
      </c>
      <c r="T42" s="27" t="s">
        <v>11</v>
      </c>
      <c r="U42" s="29" t="s">
        <v>11</v>
      </c>
      <c r="V42" s="25" t="s">
        <v>44</v>
      </c>
      <c r="W42" s="29" t="s">
        <v>11</v>
      </c>
      <c r="X42" s="25" t="s">
        <v>44</v>
      </c>
      <c r="Y42" s="79" t="s">
        <v>11</v>
      </c>
      <c r="Z42" s="22" t="s">
        <v>11</v>
      </c>
      <c r="AA42" s="23" t="s">
        <v>11</v>
      </c>
      <c r="AB42" s="23" t="s">
        <v>44</v>
      </c>
      <c r="AC42" s="23" t="s">
        <v>11</v>
      </c>
      <c r="AD42" s="23" t="s">
        <v>44</v>
      </c>
      <c r="AE42" s="24" t="s">
        <v>11</v>
      </c>
      <c r="AF42" s="22" t="s">
        <v>11</v>
      </c>
      <c r="AG42" s="25" t="s">
        <v>11</v>
      </c>
      <c r="AH42" s="25" t="s">
        <v>44</v>
      </c>
      <c r="AI42" s="25" t="s">
        <v>11</v>
      </c>
      <c r="AJ42" s="25" t="s">
        <v>44</v>
      </c>
      <c r="AK42" s="24" t="s">
        <v>11</v>
      </c>
      <c r="AL42" s="27" t="s">
        <v>11</v>
      </c>
      <c r="AM42" s="28" t="s">
        <v>11</v>
      </c>
      <c r="AN42" s="23" t="s">
        <v>44</v>
      </c>
      <c r="AO42" s="28" t="s">
        <v>11</v>
      </c>
      <c r="AP42" s="23" t="s">
        <v>44</v>
      </c>
      <c r="AQ42" s="30" t="s">
        <v>11</v>
      </c>
      <c r="AR42" s="89"/>
      <c r="AS42" s="89"/>
      <c r="AT42" s="89"/>
      <c r="AU42" s="89"/>
      <c r="AV42" s="89"/>
      <c r="AW42" s="89"/>
      <c r="AX42" s="21"/>
      <c r="AY42" s="21"/>
      <c r="AZ42" s="21"/>
      <c r="BA42" s="21"/>
      <c r="BB42" s="21"/>
      <c r="BC42" s="11"/>
    </row>
    <row r="43" spans="1:55" x14ac:dyDescent="0.2">
      <c r="A43" s="31"/>
      <c r="B43" s="80">
        <v>523</v>
      </c>
      <c r="C43" s="47">
        <v>523</v>
      </c>
      <c r="D43" s="43">
        <v>48.88</v>
      </c>
      <c r="E43" s="48">
        <v>523</v>
      </c>
      <c r="F43" s="90">
        <v>19.5</v>
      </c>
      <c r="G43" s="91">
        <v>523</v>
      </c>
      <c r="H43" s="80">
        <v>611</v>
      </c>
      <c r="I43" s="47">
        <v>611</v>
      </c>
      <c r="J43" s="47">
        <v>41.76</v>
      </c>
      <c r="K43" s="48">
        <v>611</v>
      </c>
      <c r="L43" s="48">
        <v>15.58</v>
      </c>
      <c r="M43" s="82">
        <v>611</v>
      </c>
      <c r="N43" s="92">
        <v>581</v>
      </c>
      <c r="O43" s="93">
        <v>581</v>
      </c>
      <c r="P43" s="36">
        <v>168.67</v>
      </c>
      <c r="Q43" s="94">
        <v>581</v>
      </c>
      <c r="R43" s="37">
        <v>89.77</v>
      </c>
      <c r="S43" s="95">
        <v>581</v>
      </c>
      <c r="T43" s="80">
        <v>633</v>
      </c>
      <c r="U43" s="47">
        <v>633</v>
      </c>
      <c r="V43" s="43">
        <v>47.68</v>
      </c>
      <c r="W43" s="48">
        <v>633</v>
      </c>
      <c r="X43" s="45">
        <v>19.78</v>
      </c>
      <c r="Y43" s="82">
        <v>633</v>
      </c>
      <c r="Z43" s="41">
        <v>616</v>
      </c>
      <c r="AA43" s="42">
        <v>616</v>
      </c>
      <c r="AB43" s="47">
        <v>39.21</v>
      </c>
      <c r="AC43" s="44">
        <v>616</v>
      </c>
      <c r="AD43" s="48">
        <v>14.24</v>
      </c>
      <c r="AE43" s="46">
        <v>616</v>
      </c>
      <c r="AF43" s="85">
        <v>714</v>
      </c>
      <c r="AG43" s="57">
        <v>714</v>
      </c>
      <c r="AH43" s="12">
        <v>51.45</v>
      </c>
      <c r="AI43" s="59">
        <v>714</v>
      </c>
      <c r="AJ43" s="55">
        <v>23.48</v>
      </c>
      <c r="AK43" s="86">
        <v>714</v>
      </c>
      <c r="AL43" s="41">
        <v>681</v>
      </c>
      <c r="AM43" s="47">
        <v>681</v>
      </c>
      <c r="AN43" s="43">
        <v>221.4</v>
      </c>
      <c r="AO43" s="48">
        <v>681</v>
      </c>
      <c r="AP43" s="45">
        <v>82.84</v>
      </c>
      <c r="AQ43" s="50">
        <v>681</v>
      </c>
      <c r="AR43" s="89"/>
      <c r="AS43" s="89"/>
      <c r="AT43" s="89"/>
      <c r="AU43" s="89"/>
      <c r="AV43" s="89"/>
      <c r="AW43" s="89"/>
      <c r="AX43" s="21"/>
      <c r="AY43" s="21"/>
      <c r="AZ43" s="21"/>
      <c r="BA43" s="21"/>
      <c r="BB43" s="21"/>
      <c r="BC43" s="11"/>
    </row>
    <row r="44" spans="1:55" s="114" customFormat="1" x14ac:dyDescent="0.25">
      <c r="A44" s="112"/>
      <c r="B44" s="51">
        <v>524</v>
      </c>
      <c r="C44" s="15">
        <v>524</v>
      </c>
      <c r="D44" s="12">
        <v>48.88</v>
      </c>
      <c r="E44" s="52">
        <v>524</v>
      </c>
      <c r="F44" s="96">
        <v>19.52</v>
      </c>
      <c r="G44" s="97">
        <v>524</v>
      </c>
      <c r="H44" s="51">
        <v>612</v>
      </c>
      <c r="I44" s="15">
        <v>612</v>
      </c>
      <c r="J44" s="15">
        <v>38.82</v>
      </c>
      <c r="K44" s="52">
        <v>612</v>
      </c>
      <c r="L44" s="52">
        <v>13.86</v>
      </c>
      <c r="M44" s="53">
        <v>612</v>
      </c>
      <c r="N44" s="85">
        <v>582</v>
      </c>
      <c r="O44" s="57">
        <v>582</v>
      </c>
      <c r="P44" s="12">
        <v>43.46</v>
      </c>
      <c r="Q44" s="59">
        <v>582</v>
      </c>
      <c r="R44" s="55">
        <v>16.760000000000002</v>
      </c>
      <c r="S44" s="86">
        <v>582</v>
      </c>
      <c r="T44" s="51">
        <v>634</v>
      </c>
      <c r="U44" s="15">
        <v>634</v>
      </c>
      <c r="V44" s="15">
        <v>56</v>
      </c>
      <c r="W44" s="52">
        <v>634</v>
      </c>
      <c r="X44" s="55">
        <v>28.85</v>
      </c>
      <c r="Y44" s="53">
        <v>634</v>
      </c>
      <c r="Z44" s="54">
        <v>617</v>
      </c>
      <c r="AA44" s="57">
        <v>617</v>
      </c>
      <c r="AB44" s="98">
        <v>40.25</v>
      </c>
      <c r="AC44" s="59">
        <v>617</v>
      </c>
      <c r="AD44" s="52">
        <v>14.81</v>
      </c>
      <c r="AE44" s="60">
        <v>617</v>
      </c>
      <c r="AF44" s="85">
        <v>715</v>
      </c>
      <c r="AG44" s="57">
        <v>715</v>
      </c>
      <c r="AH44" s="12">
        <v>40.53</v>
      </c>
      <c r="AI44" s="59">
        <v>715</v>
      </c>
      <c r="AJ44" s="55">
        <v>15.03</v>
      </c>
      <c r="AK44" s="86">
        <v>715</v>
      </c>
      <c r="AL44" s="54">
        <v>682</v>
      </c>
      <c r="AM44" s="15">
        <v>682</v>
      </c>
      <c r="AN44" s="58">
        <v>43.46</v>
      </c>
      <c r="AO44" s="52">
        <v>682</v>
      </c>
      <c r="AP44" s="55">
        <v>16.75</v>
      </c>
      <c r="AQ44" s="61">
        <v>682</v>
      </c>
      <c r="AR44" s="89"/>
      <c r="AS44" s="89"/>
      <c r="AT44" s="89"/>
      <c r="AU44" s="89"/>
      <c r="AV44" s="89"/>
      <c r="AW44" s="89"/>
      <c r="AX44" s="109"/>
      <c r="AY44" s="109"/>
      <c r="AZ44" s="109"/>
      <c r="BA44" s="109"/>
      <c r="BB44" s="109"/>
      <c r="BC44" s="109"/>
    </row>
    <row r="45" spans="1:55" x14ac:dyDescent="0.2">
      <c r="A45" s="31"/>
      <c r="B45" s="51">
        <v>525</v>
      </c>
      <c r="C45" s="15">
        <v>525</v>
      </c>
      <c r="D45" s="12">
        <v>59.15</v>
      </c>
      <c r="E45" s="52">
        <v>525</v>
      </c>
      <c r="F45" s="96">
        <v>44.28</v>
      </c>
      <c r="G45" s="97">
        <v>525</v>
      </c>
      <c r="H45" s="51">
        <v>635</v>
      </c>
      <c r="I45" s="15">
        <v>635</v>
      </c>
      <c r="J45" s="15">
        <v>39.36</v>
      </c>
      <c r="K45" s="52">
        <v>635</v>
      </c>
      <c r="L45" s="52">
        <v>10.7</v>
      </c>
      <c r="M45" s="53">
        <v>635</v>
      </c>
      <c r="N45" s="85">
        <v>583</v>
      </c>
      <c r="O45" s="57">
        <v>583</v>
      </c>
      <c r="P45" s="12">
        <v>82.81</v>
      </c>
      <c r="Q45" s="59">
        <v>583</v>
      </c>
      <c r="R45" s="55">
        <v>47.5</v>
      </c>
      <c r="S45" s="86">
        <v>583</v>
      </c>
      <c r="T45" s="51">
        <v>626</v>
      </c>
      <c r="U45" s="15">
        <v>626</v>
      </c>
      <c r="V45" s="12">
        <v>28</v>
      </c>
      <c r="W45" s="52">
        <v>626</v>
      </c>
      <c r="X45" s="55">
        <v>6.55</v>
      </c>
      <c r="Y45" s="53">
        <v>626</v>
      </c>
      <c r="Z45" s="54">
        <v>605</v>
      </c>
      <c r="AA45" s="57">
        <v>605</v>
      </c>
      <c r="AB45" s="15">
        <v>45.24</v>
      </c>
      <c r="AC45" s="59">
        <v>605</v>
      </c>
      <c r="AD45" s="52">
        <v>18.899999999999999</v>
      </c>
      <c r="AE45" s="60">
        <v>605</v>
      </c>
      <c r="AF45" s="85">
        <v>709</v>
      </c>
      <c r="AG45" s="57">
        <v>709</v>
      </c>
      <c r="AH45" s="12">
        <v>42.09</v>
      </c>
      <c r="AI45" s="59">
        <v>709</v>
      </c>
      <c r="AJ45" s="55">
        <v>15.52</v>
      </c>
      <c r="AK45" s="86">
        <v>709</v>
      </c>
      <c r="AL45" s="54">
        <v>683</v>
      </c>
      <c r="AM45" s="15">
        <v>683</v>
      </c>
      <c r="AN45" s="12">
        <v>121.24</v>
      </c>
      <c r="AO45" s="52">
        <v>683</v>
      </c>
      <c r="AP45" s="55">
        <v>41.4</v>
      </c>
      <c r="AQ45" s="61">
        <v>683</v>
      </c>
      <c r="AR45" s="89"/>
      <c r="AS45" s="89"/>
      <c r="AT45" s="89"/>
      <c r="AU45" s="89"/>
      <c r="AV45" s="89"/>
      <c r="AW45" s="89"/>
      <c r="AX45" s="21"/>
      <c r="AY45" s="21"/>
      <c r="AZ45" s="21"/>
      <c r="BA45" s="21"/>
      <c r="BB45" s="21"/>
      <c r="BC45" s="11"/>
    </row>
    <row r="46" spans="1:55" x14ac:dyDescent="0.2">
      <c r="A46" s="31"/>
      <c r="B46" s="51">
        <v>627</v>
      </c>
      <c r="C46" s="15">
        <v>627</v>
      </c>
      <c r="D46" s="12">
        <v>56</v>
      </c>
      <c r="E46" s="52">
        <v>627</v>
      </c>
      <c r="F46" s="96">
        <v>28.85</v>
      </c>
      <c r="G46" s="97">
        <v>627</v>
      </c>
      <c r="H46" s="51">
        <v>618</v>
      </c>
      <c r="I46" s="15">
        <v>618</v>
      </c>
      <c r="J46" s="15">
        <v>40.25</v>
      </c>
      <c r="K46" s="52">
        <v>618</v>
      </c>
      <c r="L46" s="52">
        <v>14.81</v>
      </c>
      <c r="M46" s="53">
        <v>618</v>
      </c>
      <c r="N46" s="85">
        <v>609</v>
      </c>
      <c r="O46" s="57">
        <v>609</v>
      </c>
      <c r="P46" s="12">
        <v>54.68</v>
      </c>
      <c r="Q46" s="59">
        <v>609</v>
      </c>
      <c r="R46" s="55">
        <v>23.69</v>
      </c>
      <c r="S46" s="86">
        <v>609</v>
      </c>
      <c r="T46" s="51">
        <v>613</v>
      </c>
      <c r="U46" s="15">
        <v>613</v>
      </c>
      <c r="V46" s="12">
        <v>39.99</v>
      </c>
      <c r="W46" s="52">
        <v>613</v>
      </c>
      <c r="X46" s="55">
        <v>14.62</v>
      </c>
      <c r="Y46" s="53">
        <v>613</v>
      </c>
      <c r="Z46" s="54">
        <v>606</v>
      </c>
      <c r="AA46" s="57">
        <v>606</v>
      </c>
      <c r="AB46" s="15">
        <v>45.01</v>
      </c>
      <c r="AC46" s="59">
        <v>606</v>
      </c>
      <c r="AD46" s="52">
        <v>18.7</v>
      </c>
      <c r="AE46" s="60">
        <v>606</v>
      </c>
      <c r="AF46" s="85">
        <v>710</v>
      </c>
      <c r="AG46" s="57">
        <v>710</v>
      </c>
      <c r="AH46" s="12">
        <v>40.79</v>
      </c>
      <c r="AI46" s="59">
        <v>710</v>
      </c>
      <c r="AJ46" s="55">
        <v>15.2</v>
      </c>
      <c r="AK46" s="86">
        <v>710</v>
      </c>
      <c r="AL46" s="54">
        <v>781</v>
      </c>
      <c r="AM46" s="15">
        <v>781</v>
      </c>
      <c r="AN46" s="12">
        <v>155.69999999999999</v>
      </c>
      <c r="AO46" s="52">
        <v>781</v>
      </c>
      <c r="AP46" s="55">
        <v>64.209999999999994</v>
      </c>
      <c r="AQ46" s="61">
        <v>781</v>
      </c>
      <c r="AR46" s="89"/>
      <c r="AS46" s="89"/>
      <c r="AT46" s="89"/>
      <c r="AU46" s="89"/>
      <c r="AV46" s="89"/>
      <c r="AW46" s="89"/>
      <c r="AX46" s="21"/>
      <c r="AY46" s="21"/>
      <c r="AZ46" s="21"/>
      <c r="BA46" s="21"/>
      <c r="BB46" s="21"/>
      <c r="BC46" s="11"/>
    </row>
    <row r="47" spans="1:55" x14ac:dyDescent="0.2">
      <c r="A47" s="31"/>
      <c r="B47" s="51">
        <v>628</v>
      </c>
      <c r="C47" s="15">
        <v>628</v>
      </c>
      <c r="D47" s="12">
        <v>47.68</v>
      </c>
      <c r="E47" s="52">
        <v>628</v>
      </c>
      <c r="F47" s="96">
        <v>19.78</v>
      </c>
      <c r="G47" s="97">
        <v>628</v>
      </c>
      <c r="H47" s="51">
        <v>619</v>
      </c>
      <c r="I47" s="15">
        <v>619</v>
      </c>
      <c r="J47" s="15">
        <v>40.25</v>
      </c>
      <c r="K47" s="52">
        <v>619</v>
      </c>
      <c r="L47" s="52">
        <v>14.81</v>
      </c>
      <c r="M47" s="53">
        <v>619</v>
      </c>
      <c r="N47" s="85">
        <v>610</v>
      </c>
      <c r="O47" s="57">
        <v>610</v>
      </c>
      <c r="P47" s="12">
        <v>40.770000000000003</v>
      </c>
      <c r="Q47" s="59">
        <v>610</v>
      </c>
      <c r="R47" s="55">
        <v>13.17</v>
      </c>
      <c r="S47" s="86">
        <v>610</v>
      </c>
      <c r="T47" s="51">
        <v>724</v>
      </c>
      <c r="U47" s="15">
        <v>724</v>
      </c>
      <c r="V47" s="12">
        <v>49.97</v>
      </c>
      <c r="W47" s="52">
        <v>724</v>
      </c>
      <c r="X47" s="55">
        <v>22.22</v>
      </c>
      <c r="Y47" s="53">
        <v>724</v>
      </c>
      <c r="Z47" s="54">
        <v>607</v>
      </c>
      <c r="AA47" s="57">
        <v>607</v>
      </c>
      <c r="AB47" s="15">
        <v>46.64</v>
      </c>
      <c r="AC47" s="59">
        <v>607</v>
      </c>
      <c r="AD47" s="52">
        <v>20.100000000000001</v>
      </c>
      <c r="AE47" s="60">
        <v>607</v>
      </c>
      <c r="AF47" s="87"/>
      <c r="AG47" s="13"/>
      <c r="AH47" s="13"/>
      <c r="AI47" s="13"/>
      <c r="AJ47" s="13"/>
      <c r="AK47" s="64"/>
      <c r="AL47" s="54">
        <v>782</v>
      </c>
      <c r="AM47" s="15">
        <v>782</v>
      </c>
      <c r="AN47" s="12">
        <v>43.46</v>
      </c>
      <c r="AO47" s="52">
        <v>782</v>
      </c>
      <c r="AP47" s="55">
        <v>16.75</v>
      </c>
      <c r="AQ47" s="61">
        <v>782</v>
      </c>
      <c r="AR47" s="89"/>
      <c r="AS47" s="89"/>
      <c r="AT47" s="89"/>
      <c r="AU47" s="89"/>
      <c r="AV47" s="89"/>
      <c r="AW47" s="89"/>
      <c r="AX47" s="21"/>
      <c r="AY47" s="21"/>
      <c r="AZ47" s="21"/>
      <c r="BA47" s="21"/>
      <c r="BB47" s="21"/>
      <c r="BC47" s="11"/>
    </row>
    <row r="48" spans="1:55" x14ac:dyDescent="0.2">
      <c r="A48" s="31"/>
      <c r="B48" s="51">
        <v>629</v>
      </c>
      <c r="C48" s="15">
        <v>629</v>
      </c>
      <c r="D48" s="12">
        <v>46.9</v>
      </c>
      <c r="E48" s="52">
        <v>629</v>
      </c>
      <c r="F48" s="96">
        <v>18.989999999999998</v>
      </c>
      <c r="G48" s="97">
        <v>629</v>
      </c>
      <c r="H48" s="51" t="s">
        <v>38</v>
      </c>
      <c r="I48" s="15" t="s">
        <v>38</v>
      </c>
      <c r="J48" s="15">
        <v>49.97</v>
      </c>
      <c r="K48" s="52" t="s">
        <v>38</v>
      </c>
      <c r="L48" s="52">
        <v>18.329999999999998</v>
      </c>
      <c r="M48" s="53" t="s">
        <v>38</v>
      </c>
      <c r="N48" s="85">
        <v>717</v>
      </c>
      <c r="O48" s="57">
        <v>717</v>
      </c>
      <c r="P48" s="12">
        <v>42.09</v>
      </c>
      <c r="Q48" s="59">
        <v>717</v>
      </c>
      <c r="R48" s="55">
        <v>15.52</v>
      </c>
      <c r="S48" s="86">
        <v>717</v>
      </c>
      <c r="T48" s="51">
        <v>716</v>
      </c>
      <c r="U48" s="15">
        <v>716</v>
      </c>
      <c r="V48" s="12">
        <v>43.65</v>
      </c>
      <c r="W48" s="52">
        <v>716</v>
      </c>
      <c r="X48" s="55">
        <v>17.48</v>
      </c>
      <c r="Y48" s="53">
        <v>716</v>
      </c>
      <c r="Z48" s="54">
        <v>705</v>
      </c>
      <c r="AA48" s="57">
        <v>705</v>
      </c>
      <c r="AB48" s="57">
        <v>129.94999999999999</v>
      </c>
      <c r="AC48" s="59">
        <v>705</v>
      </c>
      <c r="AD48" s="59">
        <v>36.450000000000003</v>
      </c>
      <c r="AE48" s="60">
        <v>705</v>
      </c>
      <c r="AF48" s="87"/>
      <c r="AG48" s="13"/>
      <c r="AH48" s="13"/>
      <c r="AI48" s="13"/>
      <c r="AJ48" s="13"/>
      <c r="AK48" s="64"/>
      <c r="AL48" s="54">
        <v>783</v>
      </c>
      <c r="AM48" s="15">
        <v>783</v>
      </c>
      <c r="AN48" s="12">
        <v>121.24</v>
      </c>
      <c r="AO48" s="52">
        <v>783</v>
      </c>
      <c r="AP48" s="55">
        <v>41.84</v>
      </c>
      <c r="AQ48" s="61">
        <v>783</v>
      </c>
      <c r="AR48" s="89"/>
      <c r="AS48" s="89"/>
      <c r="AT48" s="89"/>
      <c r="AU48" s="89"/>
      <c r="AV48" s="89"/>
      <c r="AW48" s="89"/>
      <c r="AX48" s="21"/>
      <c r="AY48" s="21"/>
      <c r="AZ48" s="21"/>
      <c r="BA48" s="21"/>
      <c r="BB48" s="21"/>
      <c r="BC48" s="11"/>
    </row>
    <row r="49" spans="1:55" x14ac:dyDescent="0.2">
      <c r="A49" s="31"/>
      <c r="B49" s="51">
        <v>604</v>
      </c>
      <c r="C49" s="15">
        <v>604</v>
      </c>
      <c r="D49" s="12">
        <v>46.8</v>
      </c>
      <c r="E49" s="52">
        <v>604</v>
      </c>
      <c r="F49" s="96">
        <v>16.73</v>
      </c>
      <c r="G49" s="97">
        <v>604</v>
      </c>
      <c r="H49" s="51">
        <v>723</v>
      </c>
      <c r="I49" s="15">
        <v>723</v>
      </c>
      <c r="J49" s="15">
        <v>48.54</v>
      </c>
      <c r="K49" s="52">
        <v>723</v>
      </c>
      <c r="L49" s="52">
        <v>20.64</v>
      </c>
      <c r="M49" s="53">
        <v>723</v>
      </c>
      <c r="N49" s="85">
        <v>718</v>
      </c>
      <c r="O49" s="57">
        <v>718</v>
      </c>
      <c r="P49" s="12">
        <v>100.77</v>
      </c>
      <c r="Q49" s="59">
        <v>718</v>
      </c>
      <c r="R49" s="55">
        <v>26.07</v>
      </c>
      <c r="S49" s="86">
        <v>718</v>
      </c>
      <c r="T49" s="51">
        <v>711</v>
      </c>
      <c r="U49" s="15">
        <v>711</v>
      </c>
      <c r="V49" s="12">
        <v>40.270000000000003</v>
      </c>
      <c r="W49" s="52">
        <v>711</v>
      </c>
      <c r="X49" s="55">
        <v>14.77</v>
      </c>
      <c r="Y49" s="53">
        <v>711</v>
      </c>
      <c r="Z49" s="54">
        <v>706</v>
      </c>
      <c r="AA49" s="57">
        <v>706</v>
      </c>
      <c r="AB49" s="57">
        <v>168.84</v>
      </c>
      <c r="AC49" s="59">
        <v>706</v>
      </c>
      <c r="AD49" s="59">
        <v>50.1</v>
      </c>
      <c r="AE49" s="60">
        <v>706</v>
      </c>
      <c r="AF49" s="87"/>
      <c r="AG49" s="13"/>
      <c r="AH49" s="13"/>
      <c r="AI49" s="13"/>
      <c r="AJ49" s="13"/>
      <c r="AK49" s="64"/>
      <c r="AL49" s="54">
        <v>785</v>
      </c>
      <c r="AM49" s="15">
        <v>785</v>
      </c>
      <c r="AN49" s="12">
        <v>68.099999999999994</v>
      </c>
      <c r="AO49" s="52">
        <v>785</v>
      </c>
      <c r="AP49" s="55">
        <v>25.25</v>
      </c>
      <c r="AQ49" s="61">
        <v>785</v>
      </c>
      <c r="AR49" s="89"/>
      <c r="AS49" s="89"/>
      <c r="AT49" s="89"/>
      <c r="AU49" s="89"/>
      <c r="AV49" s="89"/>
      <c r="AW49" s="89"/>
      <c r="AX49" s="21"/>
      <c r="AY49" s="21"/>
      <c r="AZ49" s="21"/>
      <c r="BA49" s="21"/>
      <c r="BB49" s="21"/>
      <c r="BC49" s="11"/>
    </row>
    <row r="50" spans="1:55" x14ac:dyDescent="0.2">
      <c r="A50" s="20"/>
      <c r="B50" s="51">
        <v>608</v>
      </c>
      <c r="C50" s="15">
        <v>608</v>
      </c>
      <c r="D50" s="12">
        <v>56.37</v>
      </c>
      <c r="E50" s="52">
        <v>608</v>
      </c>
      <c r="F50" s="96">
        <v>23.34</v>
      </c>
      <c r="G50" s="97">
        <v>608</v>
      </c>
      <c r="H50" s="51">
        <v>730</v>
      </c>
      <c r="I50" s="15">
        <v>730</v>
      </c>
      <c r="J50" s="15">
        <v>46.28</v>
      </c>
      <c r="K50" s="52">
        <v>730</v>
      </c>
      <c r="L50" s="52">
        <v>18.899999999999999</v>
      </c>
      <c r="M50" s="53">
        <v>730</v>
      </c>
      <c r="N50" s="85">
        <v>728</v>
      </c>
      <c r="O50" s="57">
        <v>728</v>
      </c>
      <c r="P50" s="12">
        <v>50.44</v>
      </c>
      <c r="Q50" s="59">
        <v>728</v>
      </c>
      <c r="R50" s="55">
        <v>23.22</v>
      </c>
      <c r="S50" s="86">
        <v>728</v>
      </c>
      <c r="T50" s="51">
        <v>712</v>
      </c>
      <c r="U50" s="15">
        <v>712</v>
      </c>
      <c r="V50" s="12">
        <v>37.409999999999997</v>
      </c>
      <c r="W50" s="52">
        <v>712</v>
      </c>
      <c r="X50" s="55">
        <v>12.46</v>
      </c>
      <c r="Y50" s="53">
        <v>712</v>
      </c>
      <c r="Z50" s="54">
        <v>707</v>
      </c>
      <c r="AA50" s="57">
        <v>707</v>
      </c>
      <c r="AB50" s="57">
        <v>107.79</v>
      </c>
      <c r="AC50" s="59">
        <v>707</v>
      </c>
      <c r="AD50" s="59">
        <v>27.25</v>
      </c>
      <c r="AE50" s="60">
        <v>707</v>
      </c>
      <c r="AF50" s="87"/>
      <c r="AG50" s="13"/>
      <c r="AH50" s="13"/>
      <c r="AI50" s="13"/>
      <c r="AJ50" s="13"/>
      <c r="AK50" s="64"/>
      <c r="AL50" s="63"/>
      <c r="AM50" s="13"/>
      <c r="AN50" s="13"/>
      <c r="AO50" s="13"/>
      <c r="AP50" s="13"/>
      <c r="AQ50" s="65"/>
      <c r="AR50" s="89"/>
      <c r="AS50" s="89"/>
      <c r="AT50" s="89"/>
      <c r="AU50" s="89"/>
      <c r="AV50" s="89"/>
      <c r="AW50" s="89"/>
      <c r="AX50" s="21"/>
      <c r="AY50" s="21"/>
      <c r="AZ50" s="21"/>
      <c r="BA50" s="21"/>
      <c r="BB50" s="21"/>
      <c r="BC50" s="11"/>
    </row>
    <row r="51" spans="1:55" x14ac:dyDescent="0.2">
      <c r="A51" s="20"/>
      <c r="B51" s="63"/>
      <c r="C51" s="13"/>
      <c r="D51" s="13"/>
      <c r="E51" s="13"/>
      <c r="F51" s="65"/>
      <c r="G51" s="88"/>
      <c r="H51" s="51">
        <v>731</v>
      </c>
      <c r="I51" s="15">
        <v>731</v>
      </c>
      <c r="J51" s="15">
        <v>46.28</v>
      </c>
      <c r="K51" s="52">
        <v>731</v>
      </c>
      <c r="L51" s="52">
        <v>18.399999999999999</v>
      </c>
      <c r="M51" s="53">
        <v>731</v>
      </c>
      <c r="N51" s="85">
        <v>729</v>
      </c>
      <c r="O51" s="57">
        <v>729</v>
      </c>
      <c r="P51" s="12">
        <v>44.2</v>
      </c>
      <c r="Q51" s="59">
        <v>729</v>
      </c>
      <c r="R51" s="55">
        <v>16.61</v>
      </c>
      <c r="S51" s="86">
        <v>729</v>
      </c>
      <c r="T51" s="51">
        <v>713</v>
      </c>
      <c r="U51" s="15">
        <v>713</v>
      </c>
      <c r="V51" s="12">
        <v>48.85</v>
      </c>
      <c r="W51" s="52">
        <v>713</v>
      </c>
      <c r="X51" s="55">
        <v>21.02</v>
      </c>
      <c r="Y51" s="53">
        <v>713</v>
      </c>
      <c r="Z51" s="54">
        <v>708</v>
      </c>
      <c r="AA51" s="57">
        <v>708</v>
      </c>
      <c r="AB51" s="57">
        <v>91.55</v>
      </c>
      <c r="AC51" s="59">
        <v>708</v>
      </c>
      <c r="AD51" s="59">
        <v>21.06</v>
      </c>
      <c r="AE51" s="60">
        <v>708</v>
      </c>
      <c r="AF51" s="87"/>
      <c r="AG51" s="13"/>
      <c r="AH51" s="13"/>
      <c r="AI51" s="13"/>
      <c r="AJ51" s="13"/>
      <c r="AK51" s="64"/>
      <c r="AL51" s="63"/>
      <c r="AM51" s="13"/>
      <c r="AN51" s="13"/>
      <c r="AO51" s="13"/>
      <c r="AP51" s="13"/>
      <c r="AQ51" s="65"/>
      <c r="AR51" s="89"/>
      <c r="AS51" s="89"/>
      <c r="AT51" s="89"/>
      <c r="AU51" s="89"/>
      <c r="AV51" s="89"/>
      <c r="AW51" s="89"/>
      <c r="AX51" s="21"/>
      <c r="AY51" s="21"/>
      <c r="AZ51" s="21"/>
      <c r="BA51" s="21"/>
      <c r="BB51" s="21"/>
      <c r="BC51" s="11"/>
    </row>
    <row r="52" spans="1:55" x14ac:dyDescent="0.2">
      <c r="A52" s="20"/>
      <c r="B52" s="63"/>
      <c r="C52" s="13"/>
      <c r="D52" s="13"/>
      <c r="E52" s="13"/>
      <c r="F52" s="65"/>
      <c r="G52" s="88"/>
      <c r="H52" s="63"/>
      <c r="I52" s="13"/>
      <c r="J52" s="13"/>
      <c r="K52" s="13"/>
      <c r="L52" s="13"/>
      <c r="M52" s="65"/>
      <c r="N52" s="85">
        <v>620</v>
      </c>
      <c r="O52" s="57">
        <v>620</v>
      </c>
      <c r="P52" s="12">
        <v>40.69</v>
      </c>
      <c r="Q52" s="59">
        <v>620</v>
      </c>
      <c r="R52" s="55">
        <v>15.01</v>
      </c>
      <c r="S52" s="86">
        <v>620</v>
      </c>
      <c r="T52" s="51">
        <v>621</v>
      </c>
      <c r="U52" s="15">
        <v>621</v>
      </c>
      <c r="V52" s="12">
        <v>53.56</v>
      </c>
      <c r="W52" s="52">
        <v>621</v>
      </c>
      <c r="X52" s="55">
        <v>25.01</v>
      </c>
      <c r="Y52" s="53">
        <v>621</v>
      </c>
      <c r="Z52" s="54">
        <v>704</v>
      </c>
      <c r="AA52" s="57">
        <v>704</v>
      </c>
      <c r="AB52" s="15">
        <v>46.28</v>
      </c>
      <c r="AC52" s="59">
        <v>704</v>
      </c>
      <c r="AD52" s="52">
        <v>17.7</v>
      </c>
      <c r="AE52" s="60">
        <v>704</v>
      </c>
      <c r="AF52" s="87"/>
      <c r="AG52" s="13"/>
      <c r="AH52" s="13"/>
      <c r="AI52" s="13"/>
      <c r="AJ52" s="13"/>
      <c r="AK52" s="64"/>
      <c r="AL52" s="63"/>
      <c r="AM52" s="13"/>
      <c r="AN52" s="13"/>
      <c r="AO52" s="13"/>
      <c r="AP52" s="13"/>
      <c r="AQ52" s="65"/>
      <c r="AR52" s="89"/>
      <c r="AS52" s="89"/>
      <c r="AT52" s="89"/>
      <c r="AU52" s="89"/>
      <c r="AV52" s="89"/>
      <c r="AW52" s="89"/>
      <c r="AX52" s="21"/>
      <c r="AY52" s="21"/>
      <c r="AZ52" s="21"/>
      <c r="BA52" s="21"/>
      <c r="BB52" s="21"/>
      <c r="BC52" s="11"/>
    </row>
    <row r="53" spans="1:55" x14ac:dyDescent="0.2">
      <c r="A53" s="20"/>
      <c r="B53" s="63"/>
      <c r="C53" s="13"/>
      <c r="D53" s="13"/>
      <c r="E53" s="13"/>
      <c r="F53" s="65"/>
      <c r="G53" s="88"/>
      <c r="H53" s="63"/>
      <c r="I53" s="13"/>
      <c r="J53" s="13"/>
      <c r="K53" s="13"/>
      <c r="L53" s="13"/>
      <c r="M53" s="65"/>
      <c r="N53" s="87"/>
      <c r="O53" s="13"/>
      <c r="P53" s="13"/>
      <c r="Q53" s="13"/>
      <c r="R53" s="13"/>
      <c r="S53" s="64"/>
      <c r="T53" s="63"/>
      <c r="U53" s="13"/>
      <c r="V53" s="13"/>
      <c r="W53" s="13"/>
      <c r="X53" s="13"/>
      <c r="Y53" s="65"/>
      <c r="Z53" s="63"/>
      <c r="AA53" s="66"/>
      <c r="AB53" s="66"/>
      <c r="AC53" s="66"/>
      <c r="AD53" s="66"/>
      <c r="AE53" s="68"/>
      <c r="AF53" s="87"/>
      <c r="AG53" s="13"/>
      <c r="AH53" s="13"/>
      <c r="AI53" s="13"/>
      <c r="AJ53" s="13"/>
      <c r="AK53" s="64"/>
      <c r="AL53" s="63"/>
      <c r="AM53" s="13"/>
      <c r="AN53" s="13"/>
      <c r="AO53" s="13"/>
      <c r="AP53" s="13"/>
      <c r="AQ53" s="65"/>
      <c r="AR53" s="89"/>
      <c r="AS53" s="89"/>
      <c r="AT53" s="89"/>
      <c r="AU53" s="89"/>
      <c r="AV53" s="89"/>
      <c r="AW53" s="89"/>
      <c r="AX53" s="21"/>
      <c r="AY53" s="21"/>
      <c r="AZ53" s="21"/>
      <c r="BA53" s="21"/>
      <c r="BB53" s="21"/>
      <c r="BC53" s="11"/>
    </row>
    <row r="54" spans="1:55" ht="15" thickBot="1" x14ac:dyDescent="0.2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1"/>
      <c r="AM54" s="71"/>
      <c r="AN54" s="71"/>
      <c r="AO54" s="71"/>
      <c r="AP54" s="71"/>
      <c r="AQ54" s="99"/>
      <c r="AR54" s="89"/>
      <c r="AS54" s="89"/>
      <c r="AT54" s="89"/>
      <c r="AU54" s="89"/>
      <c r="AV54" s="89"/>
      <c r="AW54" s="89"/>
      <c r="AX54" s="21"/>
      <c r="AY54" s="21"/>
      <c r="AZ54" s="21"/>
      <c r="BA54" s="21"/>
      <c r="BB54" s="21"/>
      <c r="BC54" s="11"/>
    </row>
    <row r="55" spans="1:55" ht="15.75" thickBot="1" x14ac:dyDescent="0.25">
      <c r="A55" s="20"/>
      <c r="B55" s="119" t="s">
        <v>46</v>
      </c>
      <c r="C55" s="120"/>
      <c r="D55" s="72">
        <f>SUM(D43:D54)</f>
        <v>410.65999999999997</v>
      </c>
      <c r="E55" s="74"/>
      <c r="F55" s="73">
        <f>SUM(F43:F54)</f>
        <v>190.99</v>
      </c>
      <c r="G55" s="77"/>
      <c r="H55" s="74"/>
      <c r="I55" s="74"/>
      <c r="J55" s="72">
        <f>SUM(J43:J54)</f>
        <v>391.51</v>
      </c>
      <c r="K55" s="74"/>
      <c r="L55" s="73">
        <f>SUM(L43:L54)</f>
        <v>146.03</v>
      </c>
      <c r="M55" s="74"/>
      <c r="N55" s="74"/>
      <c r="O55" s="74"/>
      <c r="P55" s="72">
        <f>SUM(P43:P54)</f>
        <v>668.58000000000015</v>
      </c>
      <c r="Q55" s="74"/>
      <c r="R55" s="73">
        <f>SUM(R43:R54)</f>
        <v>287.32</v>
      </c>
      <c r="S55" s="74"/>
      <c r="T55" s="74"/>
      <c r="U55" s="74"/>
      <c r="V55" s="72">
        <f>SUM(V43:V54)</f>
        <v>445.38000000000005</v>
      </c>
      <c r="W55" s="74"/>
      <c r="X55" s="73">
        <f>SUM(X43:X54)</f>
        <v>182.76</v>
      </c>
      <c r="Y55" s="74"/>
      <c r="Z55" s="74"/>
      <c r="AA55" s="74"/>
      <c r="AB55" s="72">
        <f>SUM(AB43:AB54)</f>
        <v>760.75999999999988</v>
      </c>
      <c r="AC55" s="74"/>
      <c r="AD55" s="73">
        <f>SUM(AD43:AD54)</f>
        <v>239.31</v>
      </c>
      <c r="AE55" s="74"/>
      <c r="AF55" s="75"/>
      <c r="AG55" s="74"/>
      <c r="AH55" s="72">
        <f>SUM(AH43:AH54)</f>
        <v>174.85999999999999</v>
      </c>
      <c r="AI55" s="74"/>
      <c r="AJ55" s="73">
        <f>SUM(AJ43:AJ54)</f>
        <v>69.23</v>
      </c>
      <c r="AK55" s="76"/>
      <c r="AL55" s="75"/>
      <c r="AM55" s="74"/>
      <c r="AN55" s="72">
        <f>SUM(AN43:AN54)</f>
        <v>774.6</v>
      </c>
      <c r="AO55" s="74"/>
      <c r="AP55" s="73">
        <f>SUM(AP43:AP54)</f>
        <v>289.03999999999996</v>
      </c>
      <c r="AQ55" s="74"/>
      <c r="AR55" s="89"/>
      <c r="AS55" s="89"/>
      <c r="AT55" s="89"/>
      <c r="AU55" s="89"/>
      <c r="AV55" s="89"/>
      <c r="AW55" s="89"/>
      <c r="AX55" s="21"/>
      <c r="AY55" s="21"/>
      <c r="AZ55" s="21"/>
      <c r="BA55" s="21"/>
      <c r="BB55" s="21"/>
      <c r="BC55" s="11"/>
    </row>
    <row r="56" spans="1:55" x14ac:dyDescent="0.2">
      <c r="A56" s="2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89"/>
      <c r="AS56" s="89"/>
      <c r="AT56" s="89"/>
      <c r="AU56" s="89"/>
      <c r="AV56" s="89"/>
      <c r="AW56" s="89"/>
      <c r="AX56" s="21"/>
      <c r="AY56" s="21"/>
      <c r="AZ56" s="21"/>
      <c r="BA56" s="21"/>
      <c r="BB56" s="21"/>
      <c r="BC56" s="11"/>
    </row>
    <row r="57" spans="1:55" x14ac:dyDescent="0.2">
      <c r="A57" s="2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4"/>
      <c r="AS57" s="14"/>
      <c r="AT57" s="14"/>
      <c r="AU57" s="14"/>
      <c r="AV57" s="14"/>
      <c r="AW57" s="14"/>
      <c r="AX57" s="21"/>
      <c r="AY57" s="21"/>
      <c r="AZ57" s="21"/>
      <c r="BA57" s="21"/>
      <c r="BB57" s="21"/>
      <c r="BC57" s="11"/>
    </row>
    <row r="58" spans="1:55" x14ac:dyDescent="0.2">
      <c r="A58" s="20"/>
      <c r="B58" s="11" t="s">
        <v>11</v>
      </c>
      <c r="C58" s="19"/>
      <c r="D58" s="19" t="s">
        <v>12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21"/>
      <c r="AY58" s="21"/>
      <c r="AZ58" s="21"/>
      <c r="BA58" s="21"/>
      <c r="BB58" s="21"/>
      <c r="BC58" s="11"/>
    </row>
    <row r="59" spans="1:55" ht="16.5" x14ac:dyDescent="0.2">
      <c r="A59" s="20"/>
      <c r="B59" s="11" t="s">
        <v>44</v>
      </c>
      <c r="C59" s="19"/>
      <c r="D59" s="19" t="s">
        <v>45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21"/>
      <c r="AY59" s="21"/>
      <c r="AZ59" s="21"/>
      <c r="BA59" s="21"/>
      <c r="BB59" s="21"/>
      <c r="BC59" s="11"/>
    </row>
    <row r="60" spans="1:55" x14ac:dyDescent="0.2">
      <c r="B60" s="16"/>
      <c r="C60" s="19"/>
      <c r="D60" s="19" t="s">
        <v>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</row>
    <row r="61" spans="1:55" x14ac:dyDescent="0.2">
      <c r="B61" s="17"/>
      <c r="C61" s="19"/>
      <c r="D61" s="19" t="s">
        <v>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</row>
    <row r="62" spans="1:55" x14ac:dyDescent="0.2">
      <c r="B62" s="18"/>
      <c r="C62" s="19"/>
      <c r="D62" s="19" t="s">
        <v>10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</row>
    <row r="63" spans="1:55" x14ac:dyDescent="0.2"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</row>
    <row r="64" spans="1:55" x14ac:dyDescent="0.2">
      <c r="AX64" s="11"/>
      <c r="AY64" s="11"/>
      <c r="AZ64" s="11"/>
      <c r="BA64" s="11"/>
      <c r="BB64" s="11"/>
      <c r="BC64" s="11"/>
    </row>
    <row r="65" spans="50:55" x14ac:dyDescent="0.2">
      <c r="AX65" s="11"/>
      <c r="AY65" s="11"/>
      <c r="AZ65" s="11"/>
      <c r="BA65" s="11"/>
      <c r="BB65" s="11"/>
      <c r="BC65" s="11"/>
    </row>
    <row r="66" spans="50:55" x14ac:dyDescent="0.2">
      <c r="AX66" s="11"/>
      <c r="AY66" s="11"/>
      <c r="AZ66" s="11"/>
      <c r="BA66" s="11"/>
      <c r="BB66" s="11"/>
      <c r="BC66" s="11"/>
    </row>
  </sheetData>
  <sortState xmlns:xlrd2="http://schemas.microsoft.com/office/spreadsheetml/2017/richdata2" ref="T27:T33">
    <sortCondition ref="T27:T33"/>
  </sortState>
  <mergeCells count="77">
    <mergeCell ref="B55:C55"/>
    <mergeCell ref="AU41:AV41"/>
    <mergeCell ref="A3:AW3"/>
    <mergeCell ref="AG41:AH41"/>
    <mergeCell ref="AI41:AJ41"/>
    <mergeCell ref="AM41:AN41"/>
    <mergeCell ref="AO41:AP41"/>
    <mergeCell ref="AS41:AT41"/>
    <mergeCell ref="Q41:R41"/>
    <mergeCell ref="U41:V41"/>
    <mergeCell ref="W41:X41"/>
    <mergeCell ref="AA41:AB41"/>
    <mergeCell ref="AC41:AD41"/>
    <mergeCell ref="C41:D41"/>
    <mergeCell ref="E41:F41"/>
    <mergeCell ref="I41:J41"/>
    <mergeCell ref="K41:L41"/>
    <mergeCell ref="AS24:AT24"/>
    <mergeCell ref="AU24:AV24"/>
    <mergeCell ref="B40:G40"/>
    <mergeCell ref="H40:M40"/>
    <mergeCell ref="N40:S40"/>
    <mergeCell ref="T40:Y40"/>
    <mergeCell ref="Z40:AE40"/>
    <mergeCell ref="AF40:AK40"/>
    <mergeCell ref="AL40:AQ40"/>
    <mergeCell ref="AR40:AW40"/>
    <mergeCell ref="AA24:AB24"/>
    <mergeCell ref="AC24:AD24"/>
    <mergeCell ref="AG24:AH24"/>
    <mergeCell ref="AI24:AJ24"/>
    <mergeCell ref="B37:C37"/>
    <mergeCell ref="Z23:AE23"/>
    <mergeCell ref="AF23:AK23"/>
    <mergeCell ref="AL23:AQ23"/>
    <mergeCell ref="O41:P41"/>
    <mergeCell ref="AO24:AP24"/>
    <mergeCell ref="AL5:AQ5"/>
    <mergeCell ref="AS6:AT6"/>
    <mergeCell ref="AR5:AW5"/>
    <mergeCell ref="AO6:AP6"/>
    <mergeCell ref="AM6:AN6"/>
    <mergeCell ref="AU6:AV6"/>
    <mergeCell ref="N5:S5"/>
    <mergeCell ref="T5:Y5"/>
    <mergeCell ref="AG6:AH6"/>
    <mergeCell ref="W6:X6"/>
    <mergeCell ref="U6:V6"/>
    <mergeCell ref="AC6:AD6"/>
    <mergeCell ref="O6:P6"/>
    <mergeCell ref="Q6:R6"/>
    <mergeCell ref="AA6:AB6"/>
    <mergeCell ref="Z5:AE5"/>
    <mergeCell ref="AF5:AK5"/>
    <mergeCell ref="AI6:AJ6"/>
    <mergeCell ref="I6:J6"/>
    <mergeCell ref="K6:L6"/>
    <mergeCell ref="C6:D6"/>
    <mergeCell ref="E6:F6"/>
    <mergeCell ref="B5:G5"/>
    <mergeCell ref="H5:M5"/>
    <mergeCell ref="AR23:AW23"/>
    <mergeCell ref="U24:V24"/>
    <mergeCell ref="W24:X24"/>
    <mergeCell ref="B20:C20"/>
    <mergeCell ref="D8:D9"/>
    <mergeCell ref="AM24:AN24"/>
    <mergeCell ref="B23:G23"/>
    <mergeCell ref="H23:M23"/>
    <mergeCell ref="I24:J24"/>
    <mergeCell ref="K24:L24"/>
    <mergeCell ref="N23:S23"/>
    <mergeCell ref="O24:P24"/>
    <mergeCell ref="Q24:R24"/>
    <mergeCell ref="E24:F24"/>
    <mergeCell ref="C24:D24"/>
    <mergeCell ref="T23:Y23"/>
  </mergeCells>
  <phoneticPr fontId="2" type="noConversion"/>
  <pageMargins left="0.23622047244094488" right="0.23622047244094488" top="0.51181102362204722" bottom="0.47244094488188976" header="0.51181102362204722" footer="0.51181102362204722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9E2A-88CE-4620-A72A-28354DB8F0A0}">
  <dimension ref="B2:D27"/>
  <sheetViews>
    <sheetView workbookViewId="0">
      <selection activeCell="D27" sqref="D27"/>
    </sheetView>
  </sheetViews>
  <sheetFormatPr defaultRowHeight="15" x14ac:dyDescent="0.25"/>
  <cols>
    <col min="2" max="2" width="10.7109375" customWidth="1"/>
    <col min="3" max="3" width="11.7109375" customWidth="1"/>
    <col min="4" max="4" width="11.5703125" customWidth="1"/>
  </cols>
  <sheetData>
    <row r="2" spans="2:4" ht="17.25" x14ac:dyDescent="0.25">
      <c r="B2" s="1"/>
      <c r="C2" s="1" t="s">
        <v>39</v>
      </c>
      <c r="D2" s="1" t="s">
        <v>40</v>
      </c>
    </row>
    <row r="3" spans="2:4" x14ac:dyDescent="0.25">
      <c r="B3" s="1" t="s">
        <v>13</v>
      </c>
      <c r="C3" s="3">
        <f>SUM(všechno!D20)</f>
        <v>401.13300000000004</v>
      </c>
      <c r="D3" s="3">
        <f>SUM(všechno!F20)</f>
        <v>183.21999999999997</v>
      </c>
    </row>
    <row r="4" spans="2:4" x14ac:dyDescent="0.25">
      <c r="B4" s="1" t="s">
        <v>14</v>
      </c>
      <c r="C4" s="3">
        <f>SUM(všechno!J20)</f>
        <v>416.34000000000003</v>
      </c>
      <c r="D4" s="3">
        <f>SUM(všechno!L20)</f>
        <v>174.24</v>
      </c>
    </row>
    <row r="5" spans="2:4" x14ac:dyDescent="0.25">
      <c r="B5" s="1" t="s">
        <v>15</v>
      </c>
      <c r="C5" s="3">
        <f>SUM(všechno!P20)</f>
        <v>472.81999999999988</v>
      </c>
      <c r="D5" s="3">
        <f>SUM(všechno!R20)</f>
        <v>198.48999999999998</v>
      </c>
    </row>
    <row r="6" spans="2:4" x14ac:dyDescent="0.25">
      <c r="B6" s="1" t="s">
        <v>16</v>
      </c>
      <c r="C6" s="3">
        <f>SUM(všechno!V20)</f>
        <v>422.72</v>
      </c>
      <c r="D6" s="3">
        <f>SUM(všechno!X20)</f>
        <v>233</v>
      </c>
    </row>
    <row r="7" spans="2:4" x14ac:dyDescent="0.25">
      <c r="B7" s="1" t="s">
        <v>17</v>
      </c>
      <c r="C7" s="3">
        <f>SUM(všechno!AB20)</f>
        <v>535.16999999999996</v>
      </c>
      <c r="D7" s="3">
        <f>SUM(všechno!AD20)</f>
        <v>369.96</v>
      </c>
    </row>
    <row r="8" spans="2:4" x14ac:dyDescent="0.25">
      <c r="B8" s="1" t="s">
        <v>18</v>
      </c>
      <c r="C8" s="3">
        <f>SUM(všechno!AH20)</f>
        <v>405.86</v>
      </c>
      <c r="D8" s="3">
        <f>SUM(všechno!AJ20)</f>
        <v>172.87</v>
      </c>
    </row>
    <row r="9" spans="2:4" x14ac:dyDescent="0.25">
      <c r="B9" s="1" t="s">
        <v>20</v>
      </c>
      <c r="C9" s="3">
        <f>SUM(všechno!AN20)</f>
        <v>683.55</v>
      </c>
      <c r="D9" s="3">
        <f>SUM(všechno!AP20)</f>
        <v>292.94</v>
      </c>
    </row>
    <row r="10" spans="2:4" x14ac:dyDescent="0.25">
      <c r="B10" s="1" t="s">
        <v>21</v>
      </c>
      <c r="C10" s="3">
        <f>SUM(všechno!AT20)</f>
        <v>359.68</v>
      </c>
      <c r="D10" s="3">
        <f>SUM(všechno!AV20)</f>
        <v>156.48999999999998</v>
      </c>
    </row>
    <row r="11" spans="2:4" x14ac:dyDescent="0.25">
      <c r="B11" s="1" t="s">
        <v>22</v>
      </c>
      <c r="C11" s="3">
        <f>SUM(všechno!D37)</f>
        <v>439.69000000000005</v>
      </c>
      <c r="D11" s="3">
        <f>SUM(všechno!F37)</f>
        <v>186.74</v>
      </c>
    </row>
    <row r="12" spans="2:4" x14ac:dyDescent="0.25">
      <c r="B12" s="1" t="s">
        <v>24</v>
      </c>
      <c r="C12" s="3">
        <f>SUM(všechno!J37)</f>
        <v>414.25</v>
      </c>
      <c r="D12" s="3">
        <f>SUM(všechno!L37)</f>
        <v>177.17</v>
      </c>
    </row>
    <row r="13" spans="2:4" x14ac:dyDescent="0.25">
      <c r="B13" s="1" t="s">
        <v>25</v>
      </c>
      <c r="C13" s="3">
        <f>SUM(všechno!P37)</f>
        <v>429.58</v>
      </c>
      <c r="D13" s="3">
        <f>SUM(všechno!R37)</f>
        <v>200.94</v>
      </c>
    </row>
    <row r="14" spans="2:4" x14ac:dyDescent="0.25">
      <c r="B14" s="1" t="s">
        <v>26</v>
      </c>
      <c r="C14" s="3">
        <f>SUM(všechno!V37)</f>
        <v>368.77</v>
      </c>
      <c r="D14" s="3">
        <f>SUM(všechno!X37)</f>
        <v>159.47999999999999</v>
      </c>
    </row>
    <row r="15" spans="2:4" x14ac:dyDescent="0.25">
      <c r="B15" s="1" t="s">
        <v>27</v>
      </c>
      <c r="C15" s="3">
        <f>SUM(všechno!AB37)</f>
        <v>409.85</v>
      </c>
      <c r="D15" s="3">
        <f>SUM(všechno!AD37)</f>
        <v>174.41</v>
      </c>
    </row>
    <row r="16" spans="2:4" x14ac:dyDescent="0.25">
      <c r="B16" s="1" t="s">
        <v>28</v>
      </c>
      <c r="C16" s="3">
        <f>SUM(všechno!AH37)</f>
        <v>448.52000000000004</v>
      </c>
      <c r="D16" s="3">
        <f>SUM(všechno!AJ37)</f>
        <v>195.57</v>
      </c>
    </row>
    <row r="17" spans="2:4" x14ac:dyDescent="0.25">
      <c r="B17" s="1" t="s">
        <v>29</v>
      </c>
      <c r="C17" s="3">
        <f>SUM(všechno!AN37)</f>
        <v>609.66000000000008</v>
      </c>
      <c r="D17" s="3">
        <f>SUM(všechno!AP37)</f>
        <v>300.20999999999998</v>
      </c>
    </row>
    <row r="18" spans="2:4" x14ac:dyDescent="0.25">
      <c r="B18" s="1" t="s">
        <v>30</v>
      </c>
      <c r="C18" s="3">
        <f>SUM(všechno!AT37)</f>
        <v>382.88</v>
      </c>
      <c r="D18" s="3">
        <f>SUM(všechno!AV37)</f>
        <v>152.73999999999998</v>
      </c>
    </row>
    <row r="19" spans="2:4" x14ac:dyDescent="0.25">
      <c r="B19" s="1" t="s">
        <v>31</v>
      </c>
      <c r="C19" s="3">
        <f>SUM(všechno!D55)</f>
        <v>410.65999999999997</v>
      </c>
      <c r="D19" s="3">
        <f>SUM(všechno!F55)</f>
        <v>190.99</v>
      </c>
    </row>
    <row r="20" spans="2:4" x14ac:dyDescent="0.25">
      <c r="B20" s="1" t="s">
        <v>32</v>
      </c>
      <c r="C20" s="3">
        <f>SUM(všechno!J55)</f>
        <v>391.51</v>
      </c>
      <c r="D20" s="3">
        <f>SUM(všechno!L55)</f>
        <v>146.03</v>
      </c>
    </row>
    <row r="21" spans="2:4" x14ac:dyDescent="0.25">
      <c r="B21" s="1" t="s">
        <v>33</v>
      </c>
      <c r="C21" s="3">
        <f>SUM(všechno!P55)</f>
        <v>668.58000000000015</v>
      </c>
      <c r="D21" s="3">
        <f>SUM(všechno!R55)</f>
        <v>287.32</v>
      </c>
    </row>
    <row r="22" spans="2:4" x14ac:dyDescent="0.25">
      <c r="B22" s="1" t="s">
        <v>34</v>
      </c>
      <c r="C22" s="3">
        <f>SUM(všechno!V55)</f>
        <v>445.38000000000005</v>
      </c>
      <c r="D22" s="3">
        <f>SUM(všechno!X55)</f>
        <v>182.76</v>
      </c>
    </row>
    <row r="23" spans="2:4" x14ac:dyDescent="0.25">
      <c r="B23" s="1" t="s">
        <v>35</v>
      </c>
      <c r="C23" s="3">
        <f>SUM(všechno!AB55)</f>
        <v>760.75999999999988</v>
      </c>
      <c r="D23" s="3">
        <f>SUM(všechno!AD55)</f>
        <v>239.31</v>
      </c>
    </row>
    <row r="24" spans="2:4" x14ac:dyDescent="0.25">
      <c r="B24" s="1" t="s">
        <v>36</v>
      </c>
      <c r="C24" s="3">
        <f>SUM(všechno!AH55)</f>
        <v>174.85999999999999</v>
      </c>
      <c r="D24" s="3">
        <f>SUM(všechno!AJ55)</f>
        <v>69.23</v>
      </c>
    </row>
    <row r="25" spans="2:4" x14ac:dyDescent="0.25">
      <c r="B25" s="1" t="s">
        <v>37</v>
      </c>
      <c r="C25" s="3">
        <f>SUM(všechno!AN55)</f>
        <v>774.6</v>
      </c>
      <c r="D25" s="3">
        <f>SUM(všechno!AP55)</f>
        <v>289.03999999999996</v>
      </c>
    </row>
    <row r="26" spans="2:4" x14ac:dyDescent="0.25">
      <c r="C26" s="2"/>
      <c r="D26" s="2"/>
    </row>
    <row r="27" spans="2:4" x14ac:dyDescent="0.25">
      <c r="B27" s="4" t="s">
        <v>41</v>
      </c>
      <c r="C27" s="5">
        <f>SUM(C3:C26)</f>
        <v>10826.823000000002</v>
      </c>
      <c r="D27" s="5">
        <f>SUM(D3:D26)</f>
        <v>4733.1500000000005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všechno</vt:lpstr>
      <vt:lpstr>plochy etapy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BAČA Milan</dc:creator>
  <cp:lastModifiedBy>Kavec Václav</cp:lastModifiedBy>
  <cp:lastPrinted>2025-04-23T10:35:06Z</cp:lastPrinted>
  <dcterms:created xsi:type="dcterms:W3CDTF">2018-06-12T05:15:37Z</dcterms:created>
  <dcterms:modified xsi:type="dcterms:W3CDTF">2025-07-10T11:03:26Z</dcterms:modified>
</cp:coreProperties>
</file>